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0D219956-0E59-4DCF-98DC-64D817E462D9}"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NN'!$A$5:$AK$89</definedName>
    <definedName name="_xlnm._FilterDatabase" localSheetId="1" hidden="1">'ĐẤT PNN'!$A$5:$WWE$89</definedName>
    <definedName name="_xlnm._FilterDatabase" localSheetId="0" hidden="1">'Đầu vào (2)'!$A$1:$WWY$90</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NN'!$A$1:$R$89</definedName>
    <definedName name="_xlnm.Print_Area" localSheetId="1">'ĐẤT PNN'!$A$1:$L$89</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9" i="13" l="1"/>
  <c r="C88" i="13"/>
  <c r="C87" i="13"/>
  <c r="C86" i="13"/>
  <c r="C85" i="13"/>
  <c r="C84" i="13"/>
  <c r="C83" i="13"/>
  <c r="C82" i="13"/>
  <c r="C81" i="13"/>
  <c r="C80" i="13"/>
  <c r="C79" i="13"/>
  <c r="C78" i="13"/>
  <c r="C77" i="13"/>
  <c r="C76" i="13"/>
  <c r="C75" i="13"/>
  <c r="C74" i="13"/>
  <c r="C73" i="13"/>
  <c r="C72" i="13"/>
  <c r="C71" i="13"/>
  <c r="C70" i="13"/>
  <c r="C69" i="13"/>
  <c r="C68" i="13"/>
  <c r="C67" i="13"/>
  <c r="C66" i="13"/>
  <c r="C65" i="13"/>
  <c r="C64" i="13"/>
  <c r="C63" i="13"/>
  <c r="C62" i="13"/>
  <c r="C61" i="13"/>
  <c r="C60" i="13"/>
  <c r="C59" i="13"/>
  <c r="C58" i="13"/>
  <c r="C57" i="13"/>
  <c r="C56" i="13"/>
  <c r="C55" i="13"/>
  <c r="C54" i="13"/>
  <c r="C53" i="13"/>
  <c r="C52" i="13"/>
  <c r="C51" i="13"/>
  <c r="C50" i="13"/>
  <c r="C49" i="13"/>
  <c r="C48" i="13"/>
  <c r="C47" i="13"/>
  <c r="C46" i="13"/>
  <c r="C45" i="13"/>
  <c r="C44" i="13"/>
  <c r="C43" i="13"/>
  <c r="C42" i="13"/>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C14" i="13"/>
  <c r="C13" i="13"/>
  <c r="C12" i="13"/>
  <c r="C11" i="13"/>
  <c r="C10" i="13"/>
  <c r="C9" i="13"/>
  <c r="C8" i="13"/>
  <c r="C7" i="13"/>
  <c r="C6" i="13"/>
  <c r="AI83" i="13"/>
  <c r="AI84" i="13" s="1"/>
  <c r="AI85" i="13" s="1"/>
  <c r="AI86" i="13" s="1"/>
  <c r="AI87" i="13" s="1"/>
  <c r="AI88" i="13" s="1"/>
  <c r="AI89" i="13" s="1"/>
  <c r="AH83" i="13"/>
  <c r="AH84" i="13" s="1"/>
  <c r="AH85" i="13" s="1"/>
  <c r="AH86" i="13" s="1"/>
  <c r="AH87" i="13" s="1"/>
  <c r="AH88" i="13" s="1"/>
  <c r="AH89" i="13" s="1"/>
  <c r="AG83" i="13"/>
  <c r="AG84" i="13" s="1"/>
  <c r="AG85" i="13" s="1"/>
  <c r="AG86" i="13" s="1"/>
  <c r="AG87" i="13" s="1"/>
  <c r="AG88" i="13" s="1"/>
  <c r="AG89" i="13" s="1"/>
  <c r="AF83" i="13"/>
  <c r="AI76" i="13"/>
  <c r="AI77" i="13" s="1"/>
  <c r="AI78" i="13" s="1"/>
  <c r="AI79" i="13" s="1"/>
  <c r="AI80" i="13" s="1"/>
  <c r="AI81" i="13" s="1"/>
  <c r="AI82" i="13" s="1"/>
  <c r="AH76" i="13"/>
  <c r="AH77" i="13" s="1"/>
  <c r="AH78" i="13" s="1"/>
  <c r="AH79" i="13" s="1"/>
  <c r="AH80" i="13" s="1"/>
  <c r="AH81" i="13" s="1"/>
  <c r="AH82" i="13" s="1"/>
  <c r="AG76" i="13"/>
  <c r="AG77" i="13" s="1"/>
  <c r="AG78" i="13" s="1"/>
  <c r="AG79" i="13" s="1"/>
  <c r="AG80" i="13" s="1"/>
  <c r="AG81" i="13" s="1"/>
  <c r="AG82" i="13" s="1"/>
  <c r="AF76" i="13"/>
  <c r="AI69" i="13"/>
  <c r="AI70" i="13" s="1"/>
  <c r="AI71" i="13" s="1"/>
  <c r="AI72" i="13" s="1"/>
  <c r="AH69" i="13"/>
  <c r="AH70" i="13" s="1"/>
  <c r="AH71" i="13" s="1"/>
  <c r="AH72" i="13" s="1"/>
  <c r="AH73" i="13" s="1"/>
  <c r="AH74" i="13" s="1"/>
  <c r="AH75" i="13" s="1"/>
  <c r="AG69" i="13"/>
  <c r="AG70" i="13" s="1"/>
  <c r="AG71" i="13" s="1"/>
  <c r="AG72" i="13" s="1"/>
  <c r="AG73" i="13" s="1"/>
  <c r="AG74" i="13" s="1"/>
  <c r="AG75" i="13" s="1"/>
  <c r="AF69" i="13"/>
  <c r="AI62" i="13"/>
  <c r="AI63" i="13" s="1"/>
  <c r="AI64" i="13" s="1"/>
  <c r="AI65" i="13" s="1"/>
  <c r="AI66" i="13" s="1"/>
  <c r="AI67" i="13" s="1"/>
  <c r="AI68" i="13" s="1"/>
  <c r="AH62" i="13"/>
  <c r="AG62" i="13"/>
  <c r="AG63" i="13" s="1"/>
  <c r="AG64" i="13" s="1"/>
  <c r="AG65" i="13" s="1"/>
  <c r="AG66" i="13" s="1"/>
  <c r="AG67" i="13" s="1"/>
  <c r="AG68" i="13" s="1"/>
  <c r="AF62" i="13"/>
  <c r="AI55" i="13"/>
  <c r="AI56" i="13" s="1"/>
  <c r="AI57" i="13" s="1"/>
  <c r="AI58" i="13" s="1"/>
  <c r="AI59" i="13" s="1"/>
  <c r="AI60" i="13" s="1"/>
  <c r="AI61" i="13" s="1"/>
  <c r="AH55" i="13"/>
  <c r="AH56" i="13" s="1"/>
  <c r="AH57" i="13" s="1"/>
  <c r="AH58" i="13" s="1"/>
  <c r="AH59" i="13" s="1"/>
  <c r="AH60" i="13" s="1"/>
  <c r="AH61" i="13" s="1"/>
  <c r="AG55" i="13"/>
  <c r="AG56" i="13" s="1"/>
  <c r="AG57" i="13" s="1"/>
  <c r="AG58" i="13" s="1"/>
  <c r="AG59" i="13" s="1"/>
  <c r="AG60" i="13" s="1"/>
  <c r="AG61" i="13" s="1"/>
  <c r="AF55" i="13"/>
  <c r="AI48" i="13"/>
  <c r="AI49" i="13" s="1"/>
  <c r="AI50" i="13" s="1"/>
  <c r="AI51" i="13" s="1"/>
  <c r="AI52" i="13" s="1"/>
  <c r="AI53" i="13" s="1"/>
  <c r="AI54" i="13" s="1"/>
  <c r="AH48" i="13"/>
  <c r="AH49" i="13" s="1"/>
  <c r="AH50" i="13" s="1"/>
  <c r="AH51" i="13" s="1"/>
  <c r="AH52" i="13" s="1"/>
  <c r="AH53" i="13" s="1"/>
  <c r="AH54" i="13" s="1"/>
  <c r="AG48" i="13"/>
  <c r="AG49" i="13" s="1"/>
  <c r="AG50" i="13" s="1"/>
  <c r="AG51" i="13" s="1"/>
  <c r="AG52" i="13" s="1"/>
  <c r="AG53" i="13" s="1"/>
  <c r="AG54" i="13" s="1"/>
  <c r="AF48" i="13"/>
  <c r="AI41" i="13"/>
  <c r="AH41" i="13"/>
  <c r="AH42" i="13" s="1"/>
  <c r="AH43" i="13" s="1"/>
  <c r="AH44" i="13" s="1"/>
  <c r="AH45" i="13" s="1"/>
  <c r="AH46" i="13" s="1"/>
  <c r="AH47" i="13" s="1"/>
  <c r="AG41" i="13"/>
  <c r="AG42" i="13" s="1"/>
  <c r="AG43" i="13" s="1"/>
  <c r="AG44" i="13" s="1"/>
  <c r="AG45" i="13" s="1"/>
  <c r="AG46" i="13" s="1"/>
  <c r="AG47" i="13" s="1"/>
  <c r="AF41" i="13"/>
  <c r="AI34" i="13"/>
  <c r="AI35" i="13" s="1"/>
  <c r="AI36" i="13" s="1"/>
  <c r="AI37" i="13" s="1"/>
  <c r="AI38" i="13" s="1"/>
  <c r="AI39" i="13" s="1"/>
  <c r="AI40" i="13" s="1"/>
  <c r="AH34" i="13"/>
  <c r="AH35" i="13" s="1"/>
  <c r="AH36" i="13" s="1"/>
  <c r="AH37" i="13" s="1"/>
  <c r="AH38" i="13" s="1"/>
  <c r="AH39" i="13" s="1"/>
  <c r="AH40" i="13" s="1"/>
  <c r="AG34" i="13"/>
  <c r="AG35" i="13" s="1"/>
  <c r="AG36" i="13" s="1"/>
  <c r="AG37" i="13" s="1"/>
  <c r="AG38" i="13" s="1"/>
  <c r="AG39" i="13" s="1"/>
  <c r="AG40" i="13" s="1"/>
  <c r="AF34" i="13"/>
  <c r="AI27" i="13"/>
  <c r="AI28" i="13" s="1"/>
  <c r="AI29" i="13" s="1"/>
  <c r="AI30" i="13" s="1"/>
  <c r="AH27" i="13"/>
  <c r="AH28" i="13" s="1"/>
  <c r="AH29" i="13" s="1"/>
  <c r="AH30" i="13" s="1"/>
  <c r="AH31" i="13" s="1"/>
  <c r="AH32" i="13" s="1"/>
  <c r="AH33" i="13" s="1"/>
  <c r="AG27" i="13"/>
  <c r="AG28" i="13" s="1"/>
  <c r="AG29" i="13" s="1"/>
  <c r="AG30" i="13" s="1"/>
  <c r="AG31" i="13" s="1"/>
  <c r="AG32" i="13" s="1"/>
  <c r="AG33" i="13" s="1"/>
  <c r="AF27" i="13"/>
  <c r="AF28" i="13" s="1"/>
  <c r="AF29" i="13" s="1"/>
  <c r="AF30" i="13" s="1"/>
  <c r="AF31" i="13" s="1"/>
  <c r="AF32" i="13" s="1"/>
  <c r="AF33" i="13" s="1"/>
  <c r="AI20" i="13"/>
  <c r="AI21" i="13" s="1"/>
  <c r="AI22" i="13" s="1"/>
  <c r="AI23" i="13" s="1"/>
  <c r="AI24" i="13" s="1"/>
  <c r="AI25" i="13" s="1"/>
  <c r="AI26" i="13" s="1"/>
  <c r="AH20" i="13"/>
  <c r="AH21" i="13" s="1"/>
  <c r="AH22" i="13" s="1"/>
  <c r="AH23" i="13" s="1"/>
  <c r="AH24" i="13" s="1"/>
  <c r="AH25" i="13" s="1"/>
  <c r="AH26" i="13" s="1"/>
  <c r="AG20" i="13"/>
  <c r="AG21" i="13" s="1"/>
  <c r="AG22" i="13" s="1"/>
  <c r="AG23" i="13" s="1"/>
  <c r="AG24" i="13" s="1"/>
  <c r="AG25" i="13" s="1"/>
  <c r="AG26" i="13" s="1"/>
  <c r="AF20" i="13"/>
  <c r="AI13" i="13"/>
  <c r="AI14" i="13" s="1"/>
  <c r="AI15" i="13" s="1"/>
  <c r="AI16" i="13" s="1"/>
  <c r="AI17" i="13" s="1"/>
  <c r="AI18" i="13" s="1"/>
  <c r="AI19" i="13" s="1"/>
  <c r="AH13" i="13"/>
  <c r="AH14" i="13" s="1"/>
  <c r="AH15" i="13" s="1"/>
  <c r="AH16" i="13" s="1"/>
  <c r="AH17" i="13" s="1"/>
  <c r="AH18" i="13" s="1"/>
  <c r="AH19" i="13" s="1"/>
  <c r="AG13" i="13"/>
  <c r="AG14" i="13" s="1"/>
  <c r="AG15" i="13" s="1"/>
  <c r="AG16" i="13" s="1"/>
  <c r="AG17" i="13" s="1"/>
  <c r="AG18" i="13" s="1"/>
  <c r="AG19" i="13" s="1"/>
  <c r="AF13" i="13"/>
  <c r="AI6" i="13"/>
  <c r="AI7" i="13" s="1"/>
  <c r="AI8" i="13" s="1"/>
  <c r="AI9" i="13" s="1"/>
  <c r="AI10" i="13" s="1"/>
  <c r="AI11" i="13" s="1"/>
  <c r="AI12" i="13" s="1"/>
  <c r="AH6" i="13"/>
  <c r="AH7" i="13" s="1"/>
  <c r="AH8" i="13" s="1"/>
  <c r="AH9" i="13" s="1"/>
  <c r="AH10" i="13" s="1"/>
  <c r="AH11" i="13" s="1"/>
  <c r="AH12" i="13" s="1"/>
  <c r="AG6" i="13"/>
  <c r="AG7" i="13" s="1"/>
  <c r="AG8" i="13" s="1"/>
  <c r="AG9" i="13" s="1"/>
  <c r="AG10" i="13" s="1"/>
  <c r="AG11" i="13" s="1"/>
  <c r="AG12" i="13" s="1"/>
  <c r="AF6" i="13"/>
  <c r="AF7" i="13" s="1"/>
  <c r="AF8" i="13" s="1"/>
  <c r="AF9" i="13" s="1"/>
  <c r="AF10" i="13" s="1"/>
  <c r="AF11" i="13" s="1"/>
  <c r="AF12" i="13" s="1"/>
  <c r="Z83" i="13"/>
  <c r="Z84" i="13" s="1"/>
  <c r="Z85" i="13" s="1"/>
  <c r="Z86" i="13" s="1"/>
  <c r="Z87" i="13" s="1"/>
  <c r="Z88" i="13" s="1"/>
  <c r="Z89" i="13" s="1"/>
  <c r="Y83" i="13"/>
  <c r="X83" i="13"/>
  <c r="X84" i="13" s="1"/>
  <c r="X85" i="13" s="1"/>
  <c r="X86" i="13" s="1"/>
  <c r="X87" i="13" s="1"/>
  <c r="X88" i="13" s="1"/>
  <c r="X89" i="13" s="1"/>
  <c r="W83" i="13"/>
  <c r="Z76" i="13"/>
  <c r="Z77" i="13" s="1"/>
  <c r="Z78" i="13" s="1"/>
  <c r="Z79" i="13" s="1"/>
  <c r="Z80" i="13" s="1"/>
  <c r="Z81" i="13" s="1"/>
  <c r="Z82" i="13" s="1"/>
  <c r="Y76" i="13"/>
  <c r="Y77" i="13" s="1"/>
  <c r="Y78" i="13" s="1"/>
  <c r="Y79" i="13" s="1"/>
  <c r="Y80" i="13" s="1"/>
  <c r="Y81" i="13" s="1"/>
  <c r="Y82" i="13" s="1"/>
  <c r="X76" i="13"/>
  <c r="X77" i="13" s="1"/>
  <c r="X78" i="13" s="1"/>
  <c r="X79" i="13" s="1"/>
  <c r="X80" i="13" s="1"/>
  <c r="X81" i="13" s="1"/>
  <c r="X82" i="13" s="1"/>
  <c r="W76" i="13"/>
  <c r="Z69" i="13"/>
  <c r="Z70" i="13" s="1"/>
  <c r="Z71" i="13" s="1"/>
  <c r="Z72" i="13" s="1"/>
  <c r="Z73" i="13" s="1"/>
  <c r="Z74" i="13" s="1"/>
  <c r="Z75" i="13" s="1"/>
  <c r="Y69" i="13"/>
  <c r="Y70" i="13" s="1"/>
  <c r="Y71" i="13" s="1"/>
  <c r="Y72" i="13" s="1"/>
  <c r="Y73" i="13" s="1"/>
  <c r="Y74" i="13" s="1"/>
  <c r="Y75" i="13" s="1"/>
  <c r="X69" i="13"/>
  <c r="X70" i="13" s="1"/>
  <c r="X71" i="13" s="1"/>
  <c r="X72" i="13" s="1"/>
  <c r="X73" i="13" s="1"/>
  <c r="X74" i="13" s="1"/>
  <c r="X75" i="13" s="1"/>
  <c r="W69" i="13"/>
  <c r="Z62" i="13"/>
  <c r="Y62" i="13"/>
  <c r="Y63" i="13" s="1"/>
  <c r="Y64" i="13" s="1"/>
  <c r="Y65" i="13" s="1"/>
  <c r="Y66" i="13" s="1"/>
  <c r="Y67" i="13" s="1"/>
  <c r="Y68" i="13" s="1"/>
  <c r="X62" i="13"/>
  <c r="X63" i="13" s="1"/>
  <c r="X64" i="13" s="1"/>
  <c r="X65" i="13" s="1"/>
  <c r="X66" i="13" s="1"/>
  <c r="X67" i="13" s="1"/>
  <c r="X68" i="13" s="1"/>
  <c r="W62" i="13"/>
  <c r="Z55" i="13"/>
  <c r="Z56" i="13" s="1"/>
  <c r="Z57" i="13" s="1"/>
  <c r="Z58" i="13" s="1"/>
  <c r="Z59" i="13" s="1"/>
  <c r="Z60" i="13" s="1"/>
  <c r="Z61" i="13" s="1"/>
  <c r="Y55" i="13"/>
  <c r="Y56" i="13" s="1"/>
  <c r="Y57" i="13" s="1"/>
  <c r="Y58" i="13" s="1"/>
  <c r="Y59" i="13" s="1"/>
  <c r="Y60" i="13" s="1"/>
  <c r="Y61" i="13" s="1"/>
  <c r="X55" i="13"/>
  <c r="X56" i="13" s="1"/>
  <c r="X57" i="13" s="1"/>
  <c r="X58" i="13" s="1"/>
  <c r="X59" i="13" s="1"/>
  <c r="X60" i="13" s="1"/>
  <c r="X61" i="13" s="1"/>
  <c r="W55" i="13"/>
  <c r="Z48" i="13"/>
  <c r="Z49" i="13" s="1"/>
  <c r="Z50" i="13" s="1"/>
  <c r="Z51" i="13" s="1"/>
  <c r="Z52" i="13" s="1"/>
  <c r="Z53" i="13" s="1"/>
  <c r="Z54" i="13" s="1"/>
  <c r="Y48" i="13"/>
  <c r="Y49" i="13" s="1"/>
  <c r="Y50" i="13" s="1"/>
  <c r="Y51" i="13" s="1"/>
  <c r="Y52" i="13" s="1"/>
  <c r="Y53" i="13" s="1"/>
  <c r="Y54" i="13" s="1"/>
  <c r="X48" i="13"/>
  <c r="X49" i="13" s="1"/>
  <c r="X50" i="13" s="1"/>
  <c r="X51" i="13" s="1"/>
  <c r="X52" i="13" s="1"/>
  <c r="X53" i="13" s="1"/>
  <c r="X54" i="13" s="1"/>
  <c r="W48" i="13"/>
  <c r="Z41" i="13"/>
  <c r="Z42" i="13" s="1"/>
  <c r="Z43" i="13" s="1"/>
  <c r="Z44" i="13" s="1"/>
  <c r="Z45" i="13" s="1"/>
  <c r="Z46" i="13" s="1"/>
  <c r="Z47" i="13" s="1"/>
  <c r="Y41" i="13"/>
  <c r="Y42" i="13" s="1"/>
  <c r="Y43" i="13" s="1"/>
  <c r="Y44" i="13" s="1"/>
  <c r="Y45" i="13" s="1"/>
  <c r="Y46" i="13" s="1"/>
  <c r="Y47" i="13" s="1"/>
  <c r="X41" i="13"/>
  <c r="X42" i="13" s="1"/>
  <c r="X43" i="13" s="1"/>
  <c r="X44" i="13" s="1"/>
  <c r="X45" i="13" s="1"/>
  <c r="X46" i="13" s="1"/>
  <c r="X47" i="13" s="1"/>
  <c r="W41" i="13"/>
  <c r="Z34" i="13"/>
  <c r="Z35" i="13" s="1"/>
  <c r="Z36" i="13" s="1"/>
  <c r="Z37" i="13" s="1"/>
  <c r="Z38" i="13" s="1"/>
  <c r="Z39" i="13" s="1"/>
  <c r="Z40" i="13" s="1"/>
  <c r="Y34" i="13"/>
  <c r="Y35" i="13" s="1"/>
  <c r="Y36" i="13" s="1"/>
  <c r="Y37" i="13" s="1"/>
  <c r="Y38" i="13" s="1"/>
  <c r="Y39" i="13" s="1"/>
  <c r="Y40" i="13" s="1"/>
  <c r="X34" i="13"/>
  <c r="X35" i="13" s="1"/>
  <c r="X36" i="13" s="1"/>
  <c r="X37" i="13" s="1"/>
  <c r="X38" i="13" s="1"/>
  <c r="X39" i="13" s="1"/>
  <c r="X40" i="13" s="1"/>
  <c r="W34" i="13"/>
  <c r="Z27" i="13"/>
  <c r="Z28" i="13" s="1"/>
  <c r="Z29" i="13" s="1"/>
  <c r="Z30" i="13" s="1"/>
  <c r="Z31" i="13" s="1"/>
  <c r="Z32" i="13" s="1"/>
  <c r="Z33" i="13" s="1"/>
  <c r="Y27" i="13"/>
  <c r="Y28" i="13" s="1"/>
  <c r="Y29" i="13" s="1"/>
  <c r="Y30" i="13" s="1"/>
  <c r="Y31" i="13" s="1"/>
  <c r="Y32" i="13" s="1"/>
  <c r="Y33" i="13" s="1"/>
  <c r="X27" i="13"/>
  <c r="X28" i="13" s="1"/>
  <c r="X29" i="13" s="1"/>
  <c r="X30" i="13" s="1"/>
  <c r="X31" i="13" s="1"/>
  <c r="X32" i="13" s="1"/>
  <c r="X33" i="13" s="1"/>
  <c r="W27" i="13"/>
  <c r="Z20" i="13"/>
  <c r="Z21" i="13" s="1"/>
  <c r="Z22" i="13" s="1"/>
  <c r="Z23" i="13" s="1"/>
  <c r="Z24" i="13" s="1"/>
  <c r="Z25" i="13" s="1"/>
  <c r="Z26" i="13" s="1"/>
  <c r="Y20" i="13"/>
  <c r="Y21" i="13" s="1"/>
  <c r="Y22" i="13" s="1"/>
  <c r="Y23" i="13" s="1"/>
  <c r="Y24" i="13" s="1"/>
  <c r="Y25" i="13" s="1"/>
  <c r="Y26" i="13" s="1"/>
  <c r="X20" i="13"/>
  <c r="X21" i="13" s="1"/>
  <c r="X22" i="13" s="1"/>
  <c r="X23" i="13" s="1"/>
  <c r="X24" i="13" s="1"/>
  <c r="X25" i="13" s="1"/>
  <c r="X26" i="13" s="1"/>
  <c r="W20" i="13"/>
  <c r="Z13" i="13"/>
  <c r="Z14" i="13" s="1"/>
  <c r="Z15" i="13" s="1"/>
  <c r="Z16" i="13" s="1"/>
  <c r="Z17" i="13" s="1"/>
  <c r="Z18" i="13" s="1"/>
  <c r="Z19" i="13" s="1"/>
  <c r="Y13" i="13"/>
  <c r="Y14" i="13" s="1"/>
  <c r="Y15" i="13" s="1"/>
  <c r="Y16" i="13" s="1"/>
  <c r="Y17" i="13" s="1"/>
  <c r="Y18" i="13" s="1"/>
  <c r="Y19" i="13" s="1"/>
  <c r="X13" i="13"/>
  <c r="X14" i="13" s="1"/>
  <c r="X15" i="13" s="1"/>
  <c r="X16" i="13" s="1"/>
  <c r="X17" i="13" s="1"/>
  <c r="X18" i="13" s="1"/>
  <c r="X19" i="13" s="1"/>
  <c r="W13" i="13"/>
  <c r="Z6" i="13"/>
  <c r="Y6" i="13"/>
  <c r="X6" i="13"/>
  <c r="W6" i="13"/>
  <c r="V19" i="11"/>
  <c r="V26" i="11" s="1"/>
  <c r="V33" i="11" s="1"/>
  <c r="V40" i="11" s="1"/>
  <c r="V47" i="11" s="1"/>
  <c r="V54" i="11" s="1"/>
  <c r="V61" i="11" s="1"/>
  <c r="V68" i="11" s="1"/>
  <c r="V75" i="11" s="1"/>
  <c r="V82" i="11" s="1"/>
  <c r="V89" i="11" s="1"/>
  <c r="V18" i="11"/>
  <c r="V25" i="11" s="1"/>
  <c r="V32" i="11" s="1"/>
  <c r="V39" i="11" s="1"/>
  <c r="V46" i="11" s="1"/>
  <c r="V53" i="11" s="1"/>
  <c r="V60" i="11" s="1"/>
  <c r="V67" i="11" s="1"/>
  <c r="V74" i="11" s="1"/>
  <c r="V81" i="11" s="1"/>
  <c r="V88" i="11" s="1"/>
  <c r="V17" i="11"/>
  <c r="V24" i="11" s="1"/>
  <c r="V31" i="11" s="1"/>
  <c r="V38" i="11" s="1"/>
  <c r="V45" i="11" s="1"/>
  <c r="V52" i="11" s="1"/>
  <c r="V59" i="11" s="1"/>
  <c r="V66" i="11" s="1"/>
  <c r="V73" i="11" s="1"/>
  <c r="V80" i="11" s="1"/>
  <c r="V87" i="11" s="1"/>
  <c r="V16" i="11"/>
  <c r="V23" i="11" s="1"/>
  <c r="V30" i="11" s="1"/>
  <c r="V37" i="11" s="1"/>
  <c r="V44" i="11" s="1"/>
  <c r="V51" i="11" s="1"/>
  <c r="V58" i="11" s="1"/>
  <c r="V65" i="11" s="1"/>
  <c r="V72" i="11" s="1"/>
  <c r="V79" i="11" s="1"/>
  <c r="V86" i="11" s="1"/>
  <c r="V15" i="11"/>
  <c r="V22" i="11" s="1"/>
  <c r="V29" i="11" s="1"/>
  <c r="V36" i="11" s="1"/>
  <c r="V43" i="11" s="1"/>
  <c r="V50" i="11" s="1"/>
  <c r="V57" i="11" s="1"/>
  <c r="V64" i="11" s="1"/>
  <c r="V71" i="11" s="1"/>
  <c r="V78" i="11" s="1"/>
  <c r="V85" i="11" s="1"/>
  <c r="V14" i="11"/>
  <c r="V21" i="11" s="1"/>
  <c r="V28" i="11" s="1"/>
  <c r="V35" i="11" s="1"/>
  <c r="V42" i="11" s="1"/>
  <c r="V49" i="11" s="1"/>
  <c r="V56" i="11" s="1"/>
  <c r="V63" i="11" s="1"/>
  <c r="V70" i="11" s="1"/>
  <c r="V77" i="11" s="1"/>
  <c r="V84" i="11" s="1"/>
  <c r="AH63" i="13"/>
  <c r="AH64" i="13" s="1"/>
  <c r="AH65" i="13" s="1"/>
  <c r="AH66" i="13" s="1"/>
  <c r="AH67" i="13" s="1"/>
  <c r="AH68" i="13" s="1"/>
  <c r="AI42" i="13"/>
  <c r="AI43" i="13" s="1"/>
  <c r="AI44" i="13" s="1"/>
  <c r="AI45" i="13" s="1"/>
  <c r="AI46" i="13" s="1"/>
  <c r="AI47" i="13" s="1"/>
  <c r="Y84" i="13"/>
  <c r="Y85" i="13" s="1"/>
  <c r="Y86" i="13" s="1"/>
  <c r="Y87" i="13" s="1"/>
  <c r="Y88" i="13" s="1"/>
  <c r="Y89" i="13" s="1"/>
  <c r="A7" i="13"/>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7" i="1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E84" i="13"/>
  <c r="AE85" i="13" s="1"/>
  <c r="AE86" i="13" s="1"/>
  <c r="AE87" i="13" s="1"/>
  <c r="AE88" i="13" s="1"/>
  <c r="AE89" i="13" s="1"/>
  <c r="AD84" i="13"/>
  <c r="AD85" i="13" s="1"/>
  <c r="AC84" i="13"/>
  <c r="AC85" i="13" s="1"/>
  <c r="AC86" i="13" s="1"/>
  <c r="AC87" i="13" s="1"/>
  <c r="AC88" i="13" s="1"/>
  <c r="AC89" i="13" s="1"/>
  <c r="AB84" i="13"/>
  <c r="AB85" i="13" s="1"/>
  <c r="AB86" i="13" s="1"/>
  <c r="AB87" i="13" s="1"/>
  <c r="AB88" i="13" s="1"/>
  <c r="AB89" i="13" s="1"/>
  <c r="AE77" i="13"/>
  <c r="AE78" i="13" s="1"/>
  <c r="AE79" i="13" s="1"/>
  <c r="AE80" i="13" s="1"/>
  <c r="AE81" i="13" s="1"/>
  <c r="AE82" i="13" s="1"/>
  <c r="AD77" i="13"/>
  <c r="AD78" i="13" s="1"/>
  <c r="AD79" i="13" s="1"/>
  <c r="AD80" i="13" s="1"/>
  <c r="AD81" i="13" s="1"/>
  <c r="AD82" i="13" s="1"/>
  <c r="AC77" i="13"/>
  <c r="AC78" i="13" s="1"/>
  <c r="AC79" i="13" s="1"/>
  <c r="AC80" i="13" s="1"/>
  <c r="AC81" i="13" s="1"/>
  <c r="AC82" i="13" s="1"/>
  <c r="AB77" i="13"/>
  <c r="AB78" i="13" s="1"/>
  <c r="AB79" i="13" s="1"/>
  <c r="AB80" i="13" s="1"/>
  <c r="AB81" i="13" s="1"/>
  <c r="AB82" i="13" s="1"/>
  <c r="AE70" i="13"/>
  <c r="AE71" i="13" s="1"/>
  <c r="AE72" i="13" s="1"/>
  <c r="AE73" i="13" s="1"/>
  <c r="AE74" i="13" s="1"/>
  <c r="AE75" i="13" s="1"/>
  <c r="AD70" i="13"/>
  <c r="AD71" i="13" s="1"/>
  <c r="AD72" i="13" s="1"/>
  <c r="AD73" i="13" s="1"/>
  <c r="AD74" i="13" s="1"/>
  <c r="AD75" i="13" s="1"/>
  <c r="AC70" i="13"/>
  <c r="AC71" i="13" s="1"/>
  <c r="AC72" i="13" s="1"/>
  <c r="AC73" i="13" s="1"/>
  <c r="AC74" i="13" s="1"/>
  <c r="AC75" i="13" s="1"/>
  <c r="AB70" i="13"/>
  <c r="AB71" i="13" s="1"/>
  <c r="AB72" i="13" s="1"/>
  <c r="AB73" i="13" s="1"/>
  <c r="AB74" i="13" s="1"/>
  <c r="AB75" i="13" s="1"/>
  <c r="AE63" i="13"/>
  <c r="AE64" i="13" s="1"/>
  <c r="AE65" i="13" s="1"/>
  <c r="AE66" i="13" s="1"/>
  <c r="AE67" i="13" s="1"/>
  <c r="AE68" i="13" s="1"/>
  <c r="AD63" i="13"/>
  <c r="AD64" i="13" s="1"/>
  <c r="AC63" i="13"/>
  <c r="AC64" i="13" s="1"/>
  <c r="AC65" i="13" s="1"/>
  <c r="AC66" i="13" s="1"/>
  <c r="AC67" i="13" s="1"/>
  <c r="AC68" i="13" s="1"/>
  <c r="AB63" i="13"/>
  <c r="AB64" i="13" s="1"/>
  <c r="AB65" i="13" s="1"/>
  <c r="AB66" i="13" s="1"/>
  <c r="AB67" i="13" s="1"/>
  <c r="AB68" i="13" s="1"/>
  <c r="AE56" i="13"/>
  <c r="AE57" i="13" s="1"/>
  <c r="AE58" i="13" s="1"/>
  <c r="AE59" i="13" s="1"/>
  <c r="AE60" i="13" s="1"/>
  <c r="AE61" i="13" s="1"/>
  <c r="AD56" i="13"/>
  <c r="AD57" i="13" s="1"/>
  <c r="AC56" i="13"/>
  <c r="AC57" i="13" s="1"/>
  <c r="AC58" i="13" s="1"/>
  <c r="AC59" i="13" s="1"/>
  <c r="AC60" i="13" s="1"/>
  <c r="AC61" i="13" s="1"/>
  <c r="AB56" i="13"/>
  <c r="AB57" i="13" s="1"/>
  <c r="AB58" i="13" s="1"/>
  <c r="AB59" i="13" s="1"/>
  <c r="AB60" i="13" s="1"/>
  <c r="AB61" i="13" s="1"/>
  <c r="AE49" i="13"/>
  <c r="AE50" i="13" s="1"/>
  <c r="AE51" i="13" s="1"/>
  <c r="AE52" i="13" s="1"/>
  <c r="AE53" i="13" s="1"/>
  <c r="AE54" i="13" s="1"/>
  <c r="AD49" i="13"/>
  <c r="AD50" i="13" s="1"/>
  <c r="AD51" i="13" s="1"/>
  <c r="AD52" i="13" s="1"/>
  <c r="AD53" i="13" s="1"/>
  <c r="AD54" i="13" s="1"/>
  <c r="AC49" i="13"/>
  <c r="AC50" i="13" s="1"/>
  <c r="AC51" i="13" s="1"/>
  <c r="AC52" i="13" s="1"/>
  <c r="AC53" i="13" s="1"/>
  <c r="AC54" i="13" s="1"/>
  <c r="AB49" i="13"/>
  <c r="AB50" i="13" s="1"/>
  <c r="AB51" i="13" s="1"/>
  <c r="AB52" i="13" s="1"/>
  <c r="AB53" i="13" s="1"/>
  <c r="AB54" i="13" s="1"/>
  <c r="AE42" i="13"/>
  <c r="AE43" i="13" s="1"/>
  <c r="AE44" i="13" s="1"/>
  <c r="AE45" i="13" s="1"/>
  <c r="AE46" i="13" s="1"/>
  <c r="AE47" i="13" s="1"/>
  <c r="AD42" i="13"/>
  <c r="AD43" i="13" s="1"/>
  <c r="AC42" i="13"/>
  <c r="AC43" i="13" s="1"/>
  <c r="AC44" i="13" s="1"/>
  <c r="AC45" i="13" s="1"/>
  <c r="AC46" i="13" s="1"/>
  <c r="AC47" i="13" s="1"/>
  <c r="AB42" i="13"/>
  <c r="AB43" i="13" s="1"/>
  <c r="AB44" i="13" s="1"/>
  <c r="AB45" i="13" s="1"/>
  <c r="AB46" i="13" s="1"/>
  <c r="AB47" i="13" s="1"/>
  <c r="AE35" i="13"/>
  <c r="AE36" i="13" s="1"/>
  <c r="AE37" i="13" s="1"/>
  <c r="AE38" i="13" s="1"/>
  <c r="AE39" i="13" s="1"/>
  <c r="AE40" i="13" s="1"/>
  <c r="AD35" i="13"/>
  <c r="AD36" i="13" s="1"/>
  <c r="AD37" i="13" s="1"/>
  <c r="AD38" i="13" s="1"/>
  <c r="AD39" i="13" s="1"/>
  <c r="AD40" i="13" s="1"/>
  <c r="AC35" i="13"/>
  <c r="AC36" i="13" s="1"/>
  <c r="AC37" i="13" s="1"/>
  <c r="AC38" i="13" s="1"/>
  <c r="AC39" i="13" s="1"/>
  <c r="AC40" i="13" s="1"/>
  <c r="AB35" i="13"/>
  <c r="AB36" i="13" s="1"/>
  <c r="AB37" i="13" s="1"/>
  <c r="AB38" i="13" s="1"/>
  <c r="AB39" i="13" s="1"/>
  <c r="AB40" i="13" s="1"/>
  <c r="AE28" i="13"/>
  <c r="AE29" i="13" s="1"/>
  <c r="AE30" i="13" s="1"/>
  <c r="AE31" i="13" s="1"/>
  <c r="AE32" i="13" s="1"/>
  <c r="AE33" i="13" s="1"/>
  <c r="AD28" i="13"/>
  <c r="AD29" i="13" s="1"/>
  <c r="AD30" i="13" s="1"/>
  <c r="AD31" i="13" s="1"/>
  <c r="AD32" i="13" s="1"/>
  <c r="AD33" i="13" s="1"/>
  <c r="AC28" i="13"/>
  <c r="AC29" i="13" s="1"/>
  <c r="AC30" i="13" s="1"/>
  <c r="AC31" i="13" s="1"/>
  <c r="AC32" i="13" s="1"/>
  <c r="AC33" i="13" s="1"/>
  <c r="AB28" i="13"/>
  <c r="AB29" i="13" s="1"/>
  <c r="AB30" i="13" s="1"/>
  <c r="AB31" i="13" s="1"/>
  <c r="AB32" i="13" s="1"/>
  <c r="AB33" i="13" s="1"/>
  <c r="AE21" i="13"/>
  <c r="AE22" i="13" s="1"/>
  <c r="AE23" i="13" s="1"/>
  <c r="AE24" i="13" s="1"/>
  <c r="AE25" i="13" s="1"/>
  <c r="AE26" i="13" s="1"/>
  <c r="AD21" i="13"/>
  <c r="AD22" i="13" s="1"/>
  <c r="AC21" i="13"/>
  <c r="AC22" i="13" s="1"/>
  <c r="AC23" i="13" s="1"/>
  <c r="AC24" i="13" s="1"/>
  <c r="AC25" i="13" s="1"/>
  <c r="AC26" i="13" s="1"/>
  <c r="AB21" i="13"/>
  <c r="AB22" i="13" s="1"/>
  <c r="AB23" i="13" s="1"/>
  <c r="AB24" i="13" s="1"/>
  <c r="AB25" i="13" s="1"/>
  <c r="AB26" i="13" s="1"/>
  <c r="AE14" i="13"/>
  <c r="AE15" i="13" s="1"/>
  <c r="AE16" i="13" s="1"/>
  <c r="AE17" i="13" s="1"/>
  <c r="AE18" i="13" s="1"/>
  <c r="AE19" i="13" s="1"/>
  <c r="AD14" i="13"/>
  <c r="AD15" i="13" s="1"/>
  <c r="AC14" i="13"/>
  <c r="AC15" i="13" s="1"/>
  <c r="AC16" i="13" s="1"/>
  <c r="AC17" i="13" s="1"/>
  <c r="AC18" i="13" s="1"/>
  <c r="AC19" i="13" s="1"/>
  <c r="AB14" i="13"/>
  <c r="AB15" i="13" s="1"/>
  <c r="AB16" i="13" s="1"/>
  <c r="AB17" i="13" s="1"/>
  <c r="AB18" i="13" s="1"/>
  <c r="AB19" i="13" s="1"/>
  <c r="AE7" i="13"/>
  <c r="AE8" i="13" s="1"/>
  <c r="AE9" i="13" s="1"/>
  <c r="AD7" i="13"/>
  <c r="AD8" i="13" s="1"/>
  <c r="AC7" i="13"/>
  <c r="AC8" i="13" s="1"/>
  <c r="AC9" i="13" s="1"/>
  <c r="AC10" i="13" s="1"/>
  <c r="AC11" i="13" s="1"/>
  <c r="AC12" i="13" s="1"/>
  <c r="AB7" i="13"/>
  <c r="AB8" i="13" s="1"/>
  <c r="AB9" i="13" s="1"/>
  <c r="AB10" i="13" s="1"/>
  <c r="AB11" i="13" s="1"/>
  <c r="AB12" i="13" s="1"/>
  <c r="V84" i="13"/>
  <c r="V85" i="13" s="1"/>
  <c r="V86" i="13" s="1"/>
  <c r="V87" i="13" s="1"/>
  <c r="V88" i="13" s="1"/>
  <c r="V89" i="13" s="1"/>
  <c r="U84" i="13"/>
  <c r="U85" i="13" s="1"/>
  <c r="T84" i="13"/>
  <c r="T85" i="13" s="1"/>
  <c r="T86" i="13" s="1"/>
  <c r="T87" i="13" s="1"/>
  <c r="T88" i="13" s="1"/>
  <c r="T89" i="13" s="1"/>
  <c r="S84" i="13"/>
  <c r="S85" i="13" s="1"/>
  <c r="S86" i="13" s="1"/>
  <c r="S87" i="13" s="1"/>
  <c r="S88" i="13" s="1"/>
  <c r="S89" i="13" s="1"/>
  <c r="V77" i="13"/>
  <c r="V78" i="13" s="1"/>
  <c r="V79" i="13" s="1"/>
  <c r="V80" i="13" s="1"/>
  <c r="V81" i="13" s="1"/>
  <c r="V82" i="13" s="1"/>
  <c r="U77" i="13"/>
  <c r="U78" i="13" s="1"/>
  <c r="T77" i="13"/>
  <c r="T78" i="13" s="1"/>
  <c r="T79" i="13" s="1"/>
  <c r="T80" i="13" s="1"/>
  <c r="T81" i="13" s="1"/>
  <c r="T82" i="13" s="1"/>
  <c r="S77" i="13"/>
  <c r="S78" i="13" s="1"/>
  <c r="S79" i="13" s="1"/>
  <c r="S80" i="13" s="1"/>
  <c r="S81" i="13" s="1"/>
  <c r="S82" i="13" s="1"/>
  <c r="V70" i="13"/>
  <c r="V71" i="13" s="1"/>
  <c r="V72" i="13" s="1"/>
  <c r="V73" i="13" s="1"/>
  <c r="V74" i="13" s="1"/>
  <c r="V75" i="13" s="1"/>
  <c r="U70" i="13"/>
  <c r="U71" i="13" s="1"/>
  <c r="U72" i="13" s="1"/>
  <c r="U73" i="13" s="1"/>
  <c r="U74" i="13" s="1"/>
  <c r="U75" i="13" s="1"/>
  <c r="T70" i="13"/>
  <c r="T71" i="13" s="1"/>
  <c r="T72" i="13" s="1"/>
  <c r="T73" i="13" s="1"/>
  <c r="T74" i="13" s="1"/>
  <c r="T75" i="13" s="1"/>
  <c r="S70" i="13"/>
  <c r="S71" i="13" s="1"/>
  <c r="S72" i="13" s="1"/>
  <c r="S73" i="13" s="1"/>
  <c r="S74" i="13" s="1"/>
  <c r="S75" i="13" s="1"/>
  <c r="V63" i="13"/>
  <c r="V64" i="13" s="1"/>
  <c r="V65" i="13" s="1"/>
  <c r="V66" i="13" s="1"/>
  <c r="V67" i="13" s="1"/>
  <c r="V68" i="13" s="1"/>
  <c r="U63" i="13"/>
  <c r="U64" i="13" s="1"/>
  <c r="U65" i="13" s="1"/>
  <c r="U66" i="13" s="1"/>
  <c r="U67" i="13" s="1"/>
  <c r="U68" i="13" s="1"/>
  <c r="T63" i="13"/>
  <c r="T64" i="13" s="1"/>
  <c r="T65" i="13" s="1"/>
  <c r="T66" i="13" s="1"/>
  <c r="T67" i="13" s="1"/>
  <c r="T68" i="13" s="1"/>
  <c r="S63" i="13"/>
  <c r="S64" i="13" s="1"/>
  <c r="S65" i="13" s="1"/>
  <c r="S66" i="13" s="1"/>
  <c r="S67" i="13" s="1"/>
  <c r="S68" i="13" s="1"/>
  <c r="V56" i="13"/>
  <c r="V57" i="13" s="1"/>
  <c r="V58" i="13" s="1"/>
  <c r="V59" i="13" s="1"/>
  <c r="V60" i="13" s="1"/>
  <c r="V61" i="13" s="1"/>
  <c r="U56" i="13"/>
  <c r="U57" i="13" s="1"/>
  <c r="T56" i="13"/>
  <c r="T57" i="13" s="1"/>
  <c r="T58" i="13" s="1"/>
  <c r="T59" i="13" s="1"/>
  <c r="T60" i="13" s="1"/>
  <c r="T61" i="13" s="1"/>
  <c r="S56" i="13"/>
  <c r="S57" i="13" s="1"/>
  <c r="S58" i="13" s="1"/>
  <c r="S59" i="13" s="1"/>
  <c r="S60" i="13" s="1"/>
  <c r="S61" i="13" s="1"/>
  <c r="V49" i="13"/>
  <c r="V50" i="13" s="1"/>
  <c r="V51" i="13" s="1"/>
  <c r="V52" i="13" s="1"/>
  <c r="V53" i="13" s="1"/>
  <c r="V54" i="13" s="1"/>
  <c r="U49" i="13"/>
  <c r="U50" i="13" s="1"/>
  <c r="T49" i="13"/>
  <c r="T50" i="13" s="1"/>
  <c r="T51" i="13" s="1"/>
  <c r="T52" i="13" s="1"/>
  <c r="T53" i="13" s="1"/>
  <c r="T54" i="13" s="1"/>
  <c r="S49" i="13"/>
  <c r="S50" i="13" s="1"/>
  <c r="S51" i="13" s="1"/>
  <c r="S52" i="13" s="1"/>
  <c r="S53" i="13" s="1"/>
  <c r="S54" i="13" s="1"/>
  <c r="V42" i="13"/>
  <c r="V43" i="13" s="1"/>
  <c r="V44" i="13" s="1"/>
  <c r="V45" i="13" s="1"/>
  <c r="V46" i="13" s="1"/>
  <c r="V47" i="13" s="1"/>
  <c r="U42" i="13"/>
  <c r="U43" i="13" s="1"/>
  <c r="U44" i="13" s="1"/>
  <c r="U45" i="13" s="1"/>
  <c r="U46" i="13" s="1"/>
  <c r="U47" i="13" s="1"/>
  <c r="T42" i="13"/>
  <c r="T43" i="13" s="1"/>
  <c r="T44" i="13" s="1"/>
  <c r="T45" i="13" s="1"/>
  <c r="T46" i="13" s="1"/>
  <c r="T47" i="13" s="1"/>
  <c r="S42" i="13"/>
  <c r="S43" i="13" s="1"/>
  <c r="S44" i="13" s="1"/>
  <c r="S45" i="13" s="1"/>
  <c r="S46" i="13" s="1"/>
  <c r="S47" i="13" s="1"/>
  <c r="V35" i="13"/>
  <c r="V36" i="13" s="1"/>
  <c r="V37" i="13" s="1"/>
  <c r="V38" i="13" s="1"/>
  <c r="V39" i="13" s="1"/>
  <c r="V40" i="13" s="1"/>
  <c r="U35" i="13"/>
  <c r="U36" i="13" s="1"/>
  <c r="U37" i="13" s="1"/>
  <c r="U38" i="13" s="1"/>
  <c r="U39" i="13" s="1"/>
  <c r="U40" i="13" s="1"/>
  <c r="T35" i="13"/>
  <c r="T36" i="13" s="1"/>
  <c r="T37" i="13" s="1"/>
  <c r="T38" i="13" s="1"/>
  <c r="T39" i="13" s="1"/>
  <c r="T40" i="13" s="1"/>
  <c r="S35" i="13"/>
  <c r="S36" i="13" s="1"/>
  <c r="S37" i="13" s="1"/>
  <c r="S38" i="13" s="1"/>
  <c r="S39" i="13" s="1"/>
  <c r="S40" i="13" s="1"/>
  <c r="V28" i="13"/>
  <c r="V29" i="13" s="1"/>
  <c r="V30" i="13" s="1"/>
  <c r="V31" i="13" s="1"/>
  <c r="V32" i="13" s="1"/>
  <c r="V33" i="13" s="1"/>
  <c r="U28" i="13"/>
  <c r="U29" i="13" s="1"/>
  <c r="U30" i="13" s="1"/>
  <c r="U31" i="13" s="1"/>
  <c r="U32" i="13" s="1"/>
  <c r="U33" i="13" s="1"/>
  <c r="T28" i="13"/>
  <c r="T29" i="13" s="1"/>
  <c r="T30" i="13" s="1"/>
  <c r="T31" i="13" s="1"/>
  <c r="T32" i="13" s="1"/>
  <c r="T33" i="13" s="1"/>
  <c r="S28" i="13"/>
  <c r="S29" i="13" s="1"/>
  <c r="S30" i="13" s="1"/>
  <c r="S31" i="13" s="1"/>
  <c r="S32" i="13" s="1"/>
  <c r="S33" i="13" s="1"/>
  <c r="V21" i="13"/>
  <c r="V22" i="13" s="1"/>
  <c r="V23" i="13" s="1"/>
  <c r="V24" i="13" s="1"/>
  <c r="V25" i="13" s="1"/>
  <c r="V26" i="13" s="1"/>
  <c r="U21" i="13"/>
  <c r="U22" i="13" s="1"/>
  <c r="U23" i="13" s="1"/>
  <c r="U24" i="13" s="1"/>
  <c r="U25" i="13" s="1"/>
  <c r="U26" i="13" s="1"/>
  <c r="T21" i="13"/>
  <c r="T22" i="13" s="1"/>
  <c r="T23" i="13" s="1"/>
  <c r="T24" i="13" s="1"/>
  <c r="T25" i="13" s="1"/>
  <c r="T26" i="13" s="1"/>
  <c r="S21" i="13"/>
  <c r="S22" i="13" s="1"/>
  <c r="S23" i="13" s="1"/>
  <c r="S24" i="13" s="1"/>
  <c r="S25" i="13" s="1"/>
  <c r="S26" i="13" s="1"/>
  <c r="V14" i="13"/>
  <c r="V15" i="13" s="1"/>
  <c r="V16" i="13" s="1"/>
  <c r="V17" i="13" s="1"/>
  <c r="V18" i="13" s="1"/>
  <c r="V19" i="13" s="1"/>
  <c r="U14" i="13"/>
  <c r="U15" i="13" s="1"/>
  <c r="T14" i="13"/>
  <c r="T15" i="13" s="1"/>
  <c r="T16" i="13" s="1"/>
  <c r="T17" i="13" s="1"/>
  <c r="T18" i="13" s="1"/>
  <c r="T19" i="13" s="1"/>
  <c r="S14" i="13"/>
  <c r="S15" i="13" s="1"/>
  <c r="S16" i="13" s="1"/>
  <c r="S17" i="13" s="1"/>
  <c r="S18" i="13" s="1"/>
  <c r="S19" i="13" s="1"/>
  <c r="V7" i="13"/>
  <c r="V8" i="13" s="1"/>
  <c r="V9" i="13" s="1"/>
  <c r="U7" i="13"/>
  <c r="U8" i="13" s="1"/>
  <c r="U9" i="13" s="1"/>
  <c r="U10" i="13" s="1"/>
  <c r="U11" i="13" s="1"/>
  <c r="U12" i="13" s="1"/>
  <c r="T7" i="13"/>
  <c r="T8" i="13" s="1"/>
  <c r="T9" i="13" s="1"/>
  <c r="T10" i="13" s="1"/>
  <c r="T11" i="13" s="1"/>
  <c r="T12" i="13" s="1"/>
  <c r="S7" i="13"/>
  <c r="S8" i="13" s="1"/>
  <c r="S9" i="13" s="1"/>
  <c r="S10" i="13" s="1"/>
  <c r="S11" i="13" s="1"/>
  <c r="S12" i="13" s="1"/>
  <c r="O83" i="13"/>
  <c r="N83" i="13"/>
  <c r="O76" i="13"/>
  <c r="N76" i="13"/>
  <c r="O69" i="13"/>
  <c r="N69" i="13"/>
  <c r="H69" i="13" s="1"/>
  <c r="O62" i="13"/>
  <c r="N62" i="13"/>
  <c r="O55" i="13"/>
  <c r="N55" i="13"/>
  <c r="O48" i="13"/>
  <c r="N48" i="13"/>
  <c r="O41" i="13"/>
  <c r="N41" i="13"/>
  <c r="H42" i="13" s="1"/>
  <c r="O34" i="13"/>
  <c r="N34" i="13"/>
  <c r="O27" i="13"/>
  <c r="N27" i="13"/>
  <c r="O20" i="13"/>
  <c r="N20" i="13"/>
  <c r="O13" i="13"/>
  <c r="N13" i="13"/>
  <c r="O6" i="13"/>
  <c r="N6" i="13"/>
  <c r="H7" i="13" s="1"/>
  <c r="Z63" i="13"/>
  <c r="Z64" i="13" s="1"/>
  <c r="Z65" i="13" s="1"/>
  <c r="Z66" i="13" s="1"/>
  <c r="Z67" i="13" s="1"/>
  <c r="Z68" i="13" s="1"/>
  <c r="AM78" i="15"/>
  <c r="AQ78" i="15" s="1"/>
  <c r="AU78" i="15" s="1"/>
  <c r="T78" i="15"/>
  <c r="D78" i="15"/>
  <c r="C78" i="15"/>
  <c r="B78" i="15"/>
  <c r="A78" i="15"/>
  <c r="AM71" i="15"/>
  <c r="AQ71" i="15" s="1"/>
  <c r="AU71" i="15" s="1"/>
  <c r="Z71" i="15"/>
  <c r="Y71" i="15"/>
  <c r="T71" i="15"/>
  <c r="D71" i="15"/>
  <c r="C71" i="15"/>
  <c r="B71" i="15"/>
  <c r="A71" i="15"/>
  <c r="AM64" i="15"/>
  <c r="AQ64" i="15" s="1"/>
  <c r="AU64" i="15" s="1"/>
  <c r="AB64" i="15"/>
  <c r="AA64" i="15"/>
  <c r="Z64" i="15"/>
  <c r="Y64" i="15"/>
  <c r="T64" i="15"/>
  <c r="D64" i="15"/>
  <c r="C64" i="15"/>
  <c r="B64" i="15"/>
  <c r="A64" i="15"/>
  <c r="AM57" i="15"/>
  <c r="AQ57" i="15" s="1"/>
  <c r="AU57" i="15" s="1"/>
  <c r="T57" i="15"/>
  <c r="D57" i="15"/>
  <c r="C57" i="15"/>
  <c r="B57" i="15"/>
  <c r="A57" i="15"/>
  <c r="AM50" i="15"/>
  <c r="AN50" i="15" s="1"/>
  <c r="AR50" i="15" s="1"/>
  <c r="Y50" i="15"/>
  <c r="T50" i="15"/>
  <c r="D50" i="15"/>
  <c r="C50" i="15"/>
  <c r="B50" i="15"/>
  <c r="A50" i="15"/>
  <c r="AM43" i="15"/>
  <c r="AP43" i="15" s="1"/>
  <c r="AT43" i="15" s="1"/>
  <c r="AB43" i="15"/>
  <c r="Y43" i="15"/>
  <c r="T43" i="15"/>
  <c r="D43" i="15"/>
  <c r="C43" i="15"/>
  <c r="B43" i="15"/>
  <c r="A43" i="15"/>
  <c r="AM36" i="15"/>
  <c r="AQ36" i="15" s="1"/>
  <c r="AU36" i="15" s="1"/>
  <c r="AB36" i="15"/>
  <c r="T36" i="15"/>
  <c r="D36" i="15"/>
  <c r="C36" i="15"/>
  <c r="B36" i="15"/>
  <c r="A36" i="15"/>
  <c r="AQ22" i="15"/>
  <c r="AU22" i="15" s="1"/>
  <c r="AP22" i="15"/>
  <c r="AT22" i="15" s="1"/>
  <c r="AO22" i="15"/>
  <c r="AS22" i="15" s="1"/>
  <c r="AN22" i="15"/>
  <c r="AR22" i="15" s="1"/>
  <c r="AB22" i="15"/>
  <c r="T22" i="15"/>
  <c r="D22" i="15"/>
  <c r="C22" i="15"/>
  <c r="B22" i="15"/>
  <c r="A22" i="15"/>
  <c r="AM15" i="15"/>
  <c r="AP15" i="15" s="1"/>
  <c r="AT15" i="15" s="1"/>
  <c r="Y15" i="15"/>
  <c r="T15" i="15"/>
  <c r="D15" i="15"/>
  <c r="C15" i="15"/>
  <c r="B15" i="15"/>
  <c r="A15" i="15"/>
  <c r="AM8" i="15"/>
  <c r="AQ8" i="15" s="1"/>
  <c r="AU8" i="15" s="1"/>
  <c r="T8" i="15"/>
  <c r="D8" i="15"/>
  <c r="C8" i="15"/>
  <c r="B8" i="15"/>
  <c r="A8" i="15"/>
  <c r="D6" i="11"/>
  <c r="K6" i="13"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B12" i="13"/>
  <c r="B11" i="13"/>
  <c r="B10" i="13"/>
  <c r="B9" i="13"/>
  <c r="B8" i="13"/>
  <c r="B7" i="13"/>
  <c r="H64" i="13" l="1"/>
  <c r="H52" i="13"/>
  <c r="H65" i="13"/>
  <c r="H53" i="13"/>
  <c r="H63" i="13"/>
  <c r="H51" i="13"/>
  <c r="H62" i="13"/>
  <c r="H50" i="13"/>
  <c r="H61" i="13"/>
  <c r="H49" i="13"/>
  <c r="H60" i="13"/>
  <c r="H48" i="13"/>
  <c r="H79" i="13"/>
  <c r="H59" i="13"/>
  <c r="H47" i="13"/>
  <c r="H6" i="13"/>
  <c r="H58" i="13"/>
  <c r="H46" i="13"/>
  <c r="H41" i="13"/>
  <c r="H57" i="13"/>
  <c r="H45" i="13"/>
  <c r="H68" i="13"/>
  <c r="H56" i="13"/>
  <c r="H44" i="13"/>
  <c r="H67" i="13"/>
  <c r="H55" i="13"/>
  <c r="H43" i="13"/>
  <c r="H66" i="13"/>
  <c r="H54" i="13"/>
  <c r="H30" i="13"/>
  <c r="H18" i="13"/>
  <c r="H29" i="13"/>
  <c r="H17" i="13"/>
  <c r="H40" i="13"/>
  <c r="H28" i="13"/>
  <c r="H16" i="13"/>
  <c r="H39" i="13"/>
  <c r="H27" i="13"/>
  <c r="H15" i="13"/>
  <c r="H38" i="13"/>
  <c r="H26" i="13"/>
  <c r="H14" i="13"/>
  <c r="H37" i="13"/>
  <c r="H25" i="13"/>
  <c r="H13" i="13"/>
  <c r="H36" i="13"/>
  <c r="H24" i="13"/>
  <c r="H12" i="13"/>
  <c r="H35" i="13"/>
  <c r="H23" i="13"/>
  <c r="H11" i="13"/>
  <c r="H34" i="13"/>
  <c r="H22" i="13"/>
  <c r="H10" i="13"/>
  <c r="H33" i="13"/>
  <c r="H21" i="13"/>
  <c r="H9" i="13"/>
  <c r="H32" i="13"/>
  <c r="H20" i="13"/>
  <c r="H8" i="13"/>
  <c r="H31" i="13"/>
  <c r="H19" i="13"/>
  <c r="H80" i="13"/>
  <c r="H81" i="13"/>
  <c r="H70" i="13"/>
  <c r="H82" i="13"/>
  <c r="H71" i="13"/>
  <c r="H83" i="13"/>
  <c r="H72" i="13"/>
  <c r="H84" i="13"/>
  <c r="H73" i="13"/>
  <c r="H85" i="13"/>
  <c r="H74" i="13"/>
  <c r="H86" i="13"/>
  <c r="H75" i="13"/>
  <c r="H87" i="13"/>
  <c r="H76" i="13"/>
  <c r="H88" i="13"/>
  <c r="H77" i="13"/>
  <c r="H89" i="13"/>
  <c r="H78" i="13"/>
  <c r="AN36" i="15"/>
  <c r="AR36" i="15" s="1"/>
  <c r="O8" i="13"/>
  <c r="N9" i="13"/>
  <c r="O9" i="13"/>
  <c r="N8" i="13"/>
  <c r="N10" i="13"/>
  <c r="O10" i="13"/>
  <c r="N7" i="13"/>
  <c r="N11" i="13"/>
  <c r="O7" i="13"/>
  <c r="U79" i="13"/>
  <c r="U80" i="13" s="1"/>
  <c r="U81" i="13" s="1"/>
  <c r="AD86" i="13"/>
  <c r="AD87" i="13" s="1"/>
  <c r="AD88" i="13" s="1"/>
  <c r="V10" i="13"/>
  <c r="AD16" i="13"/>
  <c r="AD17" i="13" s="1"/>
  <c r="AD18" i="13" s="1"/>
  <c r="U86" i="13"/>
  <c r="U87" i="13" s="1"/>
  <c r="U88" i="13" s="1"/>
  <c r="U16" i="13"/>
  <c r="U17" i="13" s="1"/>
  <c r="U18" i="13" s="1"/>
  <c r="U51" i="13"/>
  <c r="U52" i="13" s="1"/>
  <c r="U53" i="13" s="1"/>
  <c r="AD58" i="13"/>
  <c r="AD59" i="13" s="1"/>
  <c r="AD60" i="13" s="1"/>
  <c r="AD23" i="13"/>
  <c r="AD24" i="13" s="1"/>
  <c r="AD25" i="13" s="1"/>
  <c r="AD9" i="13"/>
  <c r="AD10" i="13" s="1"/>
  <c r="AD11" i="13" s="1"/>
  <c r="AD44" i="13"/>
  <c r="AD45" i="13" s="1"/>
  <c r="AD46" i="13" s="1"/>
  <c r="U58" i="13"/>
  <c r="U59" i="13" s="1"/>
  <c r="U60" i="13" s="1"/>
  <c r="AD65" i="13"/>
  <c r="AD66" i="13" s="1"/>
  <c r="AD67" i="13" s="1"/>
  <c r="AE10" i="13"/>
  <c r="AF56" i="13"/>
  <c r="AF57" i="13" s="1"/>
  <c r="AF58" i="13" s="1"/>
  <c r="AF59" i="13" s="1"/>
  <c r="AF60" i="13" s="1"/>
  <c r="AF61" i="13" s="1"/>
  <c r="AF70" i="13"/>
  <c r="AF71" i="13" s="1"/>
  <c r="AF72" i="13" s="1"/>
  <c r="AF73" i="13" s="1"/>
  <c r="AF74" i="13" s="1"/>
  <c r="AF75" i="13" s="1"/>
  <c r="AF49" i="13"/>
  <c r="AF50" i="13" s="1"/>
  <c r="AF51" i="13" s="1"/>
  <c r="AF52" i="13" s="1"/>
  <c r="AF53" i="13" s="1"/>
  <c r="AF54" i="13" s="1"/>
  <c r="AF77" i="13"/>
  <c r="AF78" i="13" s="1"/>
  <c r="AF79" i="13" s="1"/>
  <c r="AF80" i="13" s="1"/>
  <c r="AF81" i="13" s="1"/>
  <c r="AF82" i="13" s="1"/>
  <c r="AF63" i="13"/>
  <c r="AF64" i="13" s="1"/>
  <c r="AF65" i="13" s="1"/>
  <c r="AF66" i="13" s="1"/>
  <c r="AF67" i="13" s="1"/>
  <c r="AF68" i="13" s="1"/>
  <c r="AF84" i="13"/>
  <c r="AF85" i="13" s="1"/>
  <c r="AF86" i="13" s="1"/>
  <c r="AF87" i="13" s="1"/>
  <c r="AF88" i="13" s="1"/>
  <c r="AF89" i="13" s="1"/>
  <c r="AN71" i="15"/>
  <c r="AR71" i="15" s="1"/>
  <c r="AN57" i="15"/>
  <c r="AR57" i="15" s="1"/>
  <c r="AN15" i="15"/>
  <c r="AR15" i="15" s="1"/>
  <c r="AN43" i="15"/>
  <c r="AR43" i="15" s="1"/>
  <c r="AO50" i="15"/>
  <c r="AS50" i="15" s="1"/>
  <c r="AO15" i="15"/>
  <c r="AS15" i="15" s="1"/>
  <c r="AO43" i="15"/>
  <c r="AS43" i="15" s="1"/>
  <c r="AP50" i="15"/>
  <c r="AT50" i="15" s="1"/>
  <c r="AQ15" i="15"/>
  <c r="AU15" i="15" s="1"/>
  <c r="AQ43" i="15"/>
  <c r="AU43" i="15" s="1"/>
  <c r="AQ50" i="15"/>
  <c r="AU50" i="15" s="1"/>
  <c r="AN8" i="15"/>
  <c r="AR8" i="15" s="1"/>
  <c r="AO36" i="15"/>
  <c r="AS36" i="15" s="1"/>
  <c r="AO57" i="15"/>
  <c r="AS57" i="15" s="1"/>
  <c r="AO71" i="15"/>
  <c r="AS71" i="15" s="1"/>
  <c r="AO8" i="15"/>
  <c r="AS8" i="15" s="1"/>
  <c r="AP36" i="15"/>
  <c r="AT36" i="15" s="1"/>
  <c r="AP57" i="15"/>
  <c r="AT57" i="15" s="1"/>
  <c r="AP71" i="15"/>
  <c r="AT71" i="15" s="1"/>
  <c r="AP8" i="15"/>
  <c r="AT8" i="15" s="1"/>
  <c r="AN78" i="15"/>
  <c r="AR78" i="15" s="1"/>
  <c r="AO78" i="15"/>
  <c r="AS78" i="15" s="1"/>
  <c r="AP78" i="15"/>
  <c r="AT78" i="15" s="1"/>
  <c r="AN64" i="15"/>
  <c r="AR64" i="15" s="1"/>
  <c r="AO64" i="15"/>
  <c r="AS64" i="15" s="1"/>
  <c r="AP64" i="15"/>
  <c r="AT64" i="15" s="1"/>
  <c r="AF14" i="13"/>
  <c r="AF15" i="13" s="1"/>
  <c r="AF16" i="13" s="1"/>
  <c r="AF17" i="13" s="1"/>
  <c r="AF18" i="13" s="1"/>
  <c r="AF19" i="13" s="1"/>
  <c r="AF35" i="13"/>
  <c r="AF36" i="13" s="1"/>
  <c r="AF37" i="13" s="1"/>
  <c r="AF38" i="13" s="1"/>
  <c r="AF39" i="13" s="1"/>
  <c r="AF40" i="13" s="1"/>
  <c r="W28" i="13"/>
  <c r="W29" i="13" s="1"/>
  <c r="W30" i="13" s="1"/>
  <c r="W31" i="13" s="1"/>
  <c r="W32" i="13" s="1"/>
  <c r="W33" i="13" s="1"/>
  <c r="W49" i="13"/>
  <c r="W50" i="13" s="1"/>
  <c r="W51" i="13" s="1"/>
  <c r="W52" i="13" s="1"/>
  <c r="W53" i="13" s="1"/>
  <c r="W54" i="13" s="1"/>
  <c r="W70" i="13"/>
  <c r="W71" i="13" s="1"/>
  <c r="W72" i="13" s="1"/>
  <c r="W73" i="13" s="1"/>
  <c r="W74" i="13" s="1"/>
  <c r="W75" i="13" s="1"/>
  <c r="AF42" i="13"/>
  <c r="AF43" i="13" s="1"/>
  <c r="AF44" i="13" s="1"/>
  <c r="AF45" i="13" s="1"/>
  <c r="AF46" i="13" s="1"/>
  <c r="AF47" i="13" s="1"/>
  <c r="W21" i="13"/>
  <c r="W22" i="13" s="1"/>
  <c r="W23" i="13" s="1"/>
  <c r="W24" i="13" s="1"/>
  <c r="W25" i="13" s="1"/>
  <c r="W26" i="13" s="1"/>
  <c r="W42" i="13"/>
  <c r="W43" i="13" s="1"/>
  <c r="W44" i="13" s="1"/>
  <c r="W45" i="13" s="1"/>
  <c r="W46" i="13" s="1"/>
  <c r="W47" i="13" s="1"/>
  <c r="W63" i="13"/>
  <c r="W64" i="13" s="1"/>
  <c r="W65" i="13" s="1"/>
  <c r="W66" i="13" s="1"/>
  <c r="W67" i="13" s="1"/>
  <c r="W68" i="13" s="1"/>
  <c r="W84" i="13"/>
  <c r="W85" i="13" s="1"/>
  <c r="W86" i="13" s="1"/>
  <c r="W87" i="13" s="1"/>
  <c r="W88" i="13" s="1"/>
  <c r="W89" i="13" s="1"/>
  <c r="AF21" i="13"/>
  <c r="AF22" i="13" s="1"/>
  <c r="AF23" i="13" s="1"/>
  <c r="AF24" i="13" s="1"/>
  <c r="AF25" i="13" s="1"/>
  <c r="AF26" i="13" s="1"/>
  <c r="W14" i="13"/>
  <c r="W15" i="13" s="1"/>
  <c r="W16" i="13" s="1"/>
  <c r="W17" i="13" s="1"/>
  <c r="W18" i="13" s="1"/>
  <c r="W19" i="13" s="1"/>
  <c r="W35" i="13"/>
  <c r="W36" i="13" s="1"/>
  <c r="W37" i="13" s="1"/>
  <c r="W38" i="13" s="1"/>
  <c r="W39" i="13" s="1"/>
  <c r="W40" i="13" s="1"/>
  <c r="W56" i="13"/>
  <c r="W57" i="13" s="1"/>
  <c r="W58" i="13" s="1"/>
  <c r="W59" i="13" s="1"/>
  <c r="W60" i="13" s="1"/>
  <c r="W61" i="13" s="1"/>
  <c r="W77" i="13"/>
  <c r="W78" i="13" s="1"/>
  <c r="W79" i="13" s="1"/>
  <c r="W80" i="13" s="1"/>
  <c r="W81" i="13" s="1"/>
  <c r="W82" i="13" s="1"/>
  <c r="AI73" i="13"/>
  <c r="AI74" i="13" s="1"/>
  <c r="AI75" i="13" s="1"/>
  <c r="AI31" i="13"/>
  <c r="AI32" i="13" s="1"/>
  <c r="AI33" i="13" s="1"/>
  <c r="AC19" i="11"/>
  <c r="AC26" i="11" s="1"/>
  <c r="AC33" i="11" s="1"/>
  <c r="AC40" i="11" s="1"/>
  <c r="AC47" i="11" s="1"/>
  <c r="AC54" i="11" s="1"/>
  <c r="AC61" i="11" s="1"/>
  <c r="AC68" i="11" s="1"/>
  <c r="AC75" i="11" s="1"/>
  <c r="AC82" i="11" s="1"/>
  <c r="AC89" i="11" s="1"/>
  <c r="AB19" i="11"/>
  <c r="AB26" i="11" s="1"/>
  <c r="AB33" i="11" s="1"/>
  <c r="AB40" i="11" s="1"/>
  <c r="AB47" i="11" s="1"/>
  <c r="AB54" i="11" s="1"/>
  <c r="AB61" i="11" s="1"/>
  <c r="AB68" i="11" s="1"/>
  <c r="AB75" i="11" s="1"/>
  <c r="AB82" i="11" s="1"/>
  <c r="AB89" i="11" s="1"/>
  <c r="AA19" i="11"/>
  <c r="AA26" i="11" s="1"/>
  <c r="AA33" i="11" s="1"/>
  <c r="AA40" i="11" s="1"/>
  <c r="AA47" i="11" s="1"/>
  <c r="AA54" i="11" s="1"/>
  <c r="AA61" i="11" s="1"/>
  <c r="AA68" i="11" s="1"/>
  <c r="AA75" i="11" s="1"/>
  <c r="AA82" i="11" s="1"/>
  <c r="AA89" i="11" s="1"/>
  <c r="AC18" i="11"/>
  <c r="AC25" i="11" s="1"/>
  <c r="AC32" i="11" s="1"/>
  <c r="AC39" i="11" s="1"/>
  <c r="AC46" i="11" s="1"/>
  <c r="AC53" i="11" s="1"/>
  <c r="AC60" i="11" s="1"/>
  <c r="AC67" i="11" s="1"/>
  <c r="AC74" i="11" s="1"/>
  <c r="AC81" i="11" s="1"/>
  <c r="AC88" i="11" s="1"/>
  <c r="AB18" i="11"/>
  <c r="AB25" i="11" s="1"/>
  <c r="AB32" i="11" s="1"/>
  <c r="AB39" i="11" s="1"/>
  <c r="AB46" i="11" s="1"/>
  <c r="AB53" i="11" s="1"/>
  <c r="AB60" i="11" s="1"/>
  <c r="AB67" i="11" s="1"/>
  <c r="AB74" i="11" s="1"/>
  <c r="AB81" i="11" s="1"/>
  <c r="AB88" i="11" s="1"/>
  <c r="AA18" i="11"/>
  <c r="AA25" i="11" s="1"/>
  <c r="AA32" i="11" s="1"/>
  <c r="AA39" i="11" s="1"/>
  <c r="AA46" i="11" s="1"/>
  <c r="AA53" i="11" s="1"/>
  <c r="AA60" i="11" s="1"/>
  <c r="AA67" i="11" s="1"/>
  <c r="AA74" i="11" s="1"/>
  <c r="AA81" i="11" s="1"/>
  <c r="AA88" i="11" s="1"/>
  <c r="AC17" i="11"/>
  <c r="AC24" i="11" s="1"/>
  <c r="AC31" i="11" s="1"/>
  <c r="AC38" i="11" s="1"/>
  <c r="AC45" i="11" s="1"/>
  <c r="AC52" i="11" s="1"/>
  <c r="AC59" i="11" s="1"/>
  <c r="AC66" i="11" s="1"/>
  <c r="AC73" i="11" s="1"/>
  <c r="AC80" i="11" s="1"/>
  <c r="AC87" i="11" s="1"/>
  <c r="AB17" i="11"/>
  <c r="AB24" i="11" s="1"/>
  <c r="AB31" i="11" s="1"/>
  <c r="AB38" i="11" s="1"/>
  <c r="AB45" i="11" s="1"/>
  <c r="AB52" i="11" s="1"/>
  <c r="AB59" i="11" s="1"/>
  <c r="AB66" i="11" s="1"/>
  <c r="AB73" i="11" s="1"/>
  <c r="AB80" i="11" s="1"/>
  <c r="AB87" i="11" s="1"/>
  <c r="AA17" i="11"/>
  <c r="AA24" i="11" s="1"/>
  <c r="AA31" i="11" s="1"/>
  <c r="AA38" i="11" s="1"/>
  <c r="AA45" i="11" s="1"/>
  <c r="AA52" i="11" s="1"/>
  <c r="AA59" i="11" s="1"/>
  <c r="AA66" i="11" s="1"/>
  <c r="AA73" i="11" s="1"/>
  <c r="AA80" i="11" s="1"/>
  <c r="AA87" i="11" s="1"/>
  <c r="AC16" i="11"/>
  <c r="AC23" i="11" s="1"/>
  <c r="AC30" i="11" s="1"/>
  <c r="AC37" i="11" s="1"/>
  <c r="AC44" i="11" s="1"/>
  <c r="AC51" i="11" s="1"/>
  <c r="AC58" i="11" s="1"/>
  <c r="AC65" i="11" s="1"/>
  <c r="AC72" i="11" s="1"/>
  <c r="AC79" i="11" s="1"/>
  <c r="AC86" i="11" s="1"/>
  <c r="AB16" i="11"/>
  <c r="AB23" i="11" s="1"/>
  <c r="AB30" i="11" s="1"/>
  <c r="AB37" i="11" s="1"/>
  <c r="AB44" i="11" s="1"/>
  <c r="AB51" i="11" s="1"/>
  <c r="AB58" i="11" s="1"/>
  <c r="AB65" i="11" s="1"/>
  <c r="AB72" i="11" s="1"/>
  <c r="AB79" i="11" s="1"/>
  <c r="AB86" i="11" s="1"/>
  <c r="AA16" i="11"/>
  <c r="AA23" i="11" s="1"/>
  <c r="AA30" i="11" s="1"/>
  <c r="AA37" i="11" s="1"/>
  <c r="AA44" i="11" s="1"/>
  <c r="AA51" i="11" s="1"/>
  <c r="AA58" i="11" s="1"/>
  <c r="AA65" i="11" s="1"/>
  <c r="AA72" i="11" s="1"/>
  <c r="AA79" i="11" s="1"/>
  <c r="AA86" i="11" s="1"/>
  <c r="AC15" i="11"/>
  <c r="AC22" i="11" s="1"/>
  <c r="AC29" i="11" s="1"/>
  <c r="AC36" i="11" s="1"/>
  <c r="AC43" i="11" s="1"/>
  <c r="AC50" i="11" s="1"/>
  <c r="AC57" i="11" s="1"/>
  <c r="AC64" i="11" s="1"/>
  <c r="AC71" i="11" s="1"/>
  <c r="AC78" i="11" s="1"/>
  <c r="AC85" i="11" s="1"/>
  <c r="AB15" i="11"/>
  <c r="AB22" i="11" s="1"/>
  <c r="AB29" i="11" s="1"/>
  <c r="AB36" i="11" s="1"/>
  <c r="AB43" i="11" s="1"/>
  <c r="AB50" i="11" s="1"/>
  <c r="AB57" i="11" s="1"/>
  <c r="AB64" i="11" s="1"/>
  <c r="AB71" i="11" s="1"/>
  <c r="AB78" i="11" s="1"/>
  <c r="AB85" i="11" s="1"/>
  <c r="AA15" i="11"/>
  <c r="AA22" i="11" s="1"/>
  <c r="AA29" i="11" s="1"/>
  <c r="AA36" i="11" s="1"/>
  <c r="AA43" i="11" s="1"/>
  <c r="AA50" i="11" s="1"/>
  <c r="AA57" i="11" s="1"/>
  <c r="AA64" i="11" s="1"/>
  <c r="AA71" i="11" s="1"/>
  <c r="AA78" i="11" s="1"/>
  <c r="AA85" i="11" s="1"/>
  <c r="AC14" i="11"/>
  <c r="AC21" i="11" s="1"/>
  <c r="AC28" i="11" s="1"/>
  <c r="AC35" i="11" s="1"/>
  <c r="AC42" i="11" s="1"/>
  <c r="AC49" i="11" s="1"/>
  <c r="AC56" i="11" s="1"/>
  <c r="AC63" i="11" s="1"/>
  <c r="AC70" i="11" s="1"/>
  <c r="AC77" i="11" s="1"/>
  <c r="AC84" i="11" s="1"/>
  <c r="AA14" i="11"/>
  <c r="AA21" i="11" s="1"/>
  <c r="AA28" i="11" s="1"/>
  <c r="AA35" i="11" s="1"/>
  <c r="AA42" i="11" s="1"/>
  <c r="AA49" i="11" s="1"/>
  <c r="AA56" i="11" s="1"/>
  <c r="AA63" i="11" s="1"/>
  <c r="AA70" i="11" s="1"/>
  <c r="AA77" i="11" s="1"/>
  <c r="AA84" i="11" s="1"/>
  <c r="AB14" i="11"/>
  <c r="AB21" i="11" s="1"/>
  <c r="AB28" i="11" s="1"/>
  <c r="AB35" i="11" s="1"/>
  <c r="AB42" i="11" s="1"/>
  <c r="AB49" i="11" s="1"/>
  <c r="AB56" i="11" s="1"/>
  <c r="AB63" i="11" s="1"/>
  <c r="AB70" i="11" s="1"/>
  <c r="AB77" i="11" s="1"/>
  <c r="AB84" i="11" s="1"/>
  <c r="U7" i="11"/>
  <c r="F6" i="11"/>
  <c r="B19" i="11"/>
  <c r="B18" i="11"/>
  <c r="B17" i="11"/>
  <c r="B16" i="11"/>
  <c r="B15" i="11"/>
  <c r="B14"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M13" i="11"/>
  <c r="M6" i="11"/>
  <c r="N6" i="11"/>
  <c r="N7" i="11" s="1"/>
  <c r="O6" i="11"/>
  <c r="O7" i="11" s="1"/>
  <c r="O8" i="11" s="1"/>
  <c r="P6" i="11"/>
  <c r="P7" i="11" s="1"/>
  <c r="P8" i="11" s="1"/>
  <c r="P9" i="11" s="1"/>
  <c r="F83" i="11"/>
  <c r="M83" i="13" s="1"/>
  <c r="F76" i="11"/>
  <c r="M76" i="13" s="1"/>
  <c r="F69" i="11"/>
  <c r="M69" i="13" s="1"/>
  <c r="F62" i="11"/>
  <c r="M62" i="13" s="1"/>
  <c r="F55" i="11"/>
  <c r="M55" i="13" s="1"/>
  <c r="F48" i="11"/>
  <c r="M48" i="13" s="1"/>
  <c r="F41" i="11"/>
  <c r="M41" i="13" s="1"/>
  <c r="F34" i="11"/>
  <c r="M34" i="13" s="1"/>
  <c r="F20" i="11"/>
  <c r="M20" i="13" s="1"/>
  <c r="F13" i="11"/>
  <c r="M13" i="13" s="1"/>
  <c r="E83" i="11"/>
  <c r="L83" i="13" s="1"/>
  <c r="D83" i="11"/>
  <c r="B83" i="11"/>
  <c r="E76" i="11"/>
  <c r="L76" i="13" s="1"/>
  <c r="D76" i="11"/>
  <c r="B76" i="11"/>
  <c r="E69" i="11"/>
  <c r="L69" i="13" s="1"/>
  <c r="D69" i="11"/>
  <c r="B69" i="11"/>
  <c r="E62" i="11"/>
  <c r="L62" i="13" s="1"/>
  <c r="D62" i="11"/>
  <c r="B62" i="11"/>
  <c r="E55" i="11"/>
  <c r="L55" i="13" s="1"/>
  <c r="D55" i="11"/>
  <c r="B55" i="11"/>
  <c r="E48" i="11"/>
  <c r="L48" i="13" s="1"/>
  <c r="D48" i="11"/>
  <c r="B48" i="11"/>
  <c r="E41" i="11"/>
  <c r="L41" i="13" s="1"/>
  <c r="D41" i="11"/>
  <c r="B41" i="11"/>
  <c r="E34" i="11"/>
  <c r="L34" i="13" s="1"/>
  <c r="D34" i="11"/>
  <c r="B34" i="11"/>
  <c r="D27" i="11"/>
  <c r="B27" i="11"/>
  <c r="E20" i="11"/>
  <c r="L20" i="13" s="1"/>
  <c r="D20" i="11"/>
  <c r="B20" i="11"/>
  <c r="E13" i="11"/>
  <c r="L13" i="13" s="1"/>
  <c r="D13" i="11"/>
  <c r="B13" i="11"/>
  <c r="E6" i="11"/>
  <c r="B6" i="11"/>
  <c r="C84" i="11" l="1"/>
  <c r="C83" i="11"/>
  <c r="C85" i="11"/>
  <c r="C86" i="11"/>
  <c r="C87" i="11"/>
  <c r="C88" i="11"/>
  <c r="C89" i="11"/>
  <c r="C40" i="11"/>
  <c r="C35" i="11"/>
  <c r="C36" i="11"/>
  <c r="C34" i="11"/>
  <c r="C37" i="11"/>
  <c r="C38" i="11"/>
  <c r="C39" i="11"/>
  <c r="C62" i="11"/>
  <c r="C68" i="11"/>
  <c r="C63" i="11"/>
  <c r="C64" i="11"/>
  <c r="C65" i="11"/>
  <c r="C66" i="11"/>
  <c r="C67" i="11"/>
  <c r="C6" i="11"/>
  <c r="C7" i="11"/>
  <c r="C12" i="11"/>
  <c r="C8" i="11"/>
  <c r="C9" i="11"/>
  <c r="C10" i="11"/>
  <c r="C11" i="11"/>
  <c r="C28" i="11"/>
  <c r="C29" i="11"/>
  <c r="C30" i="11"/>
  <c r="C31" i="11"/>
  <c r="C32" i="11"/>
  <c r="C33" i="11"/>
  <c r="C27" i="11"/>
  <c r="C42" i="11"/>
  <c r="C43" i="11"/>
  <c r="C44" i="11"/>
  <c r="C45" i="11"/>
  <c r="C46" i="11"/>
  <c r="C47" i="11"/>
  <c r="C41" i="11"/>
  <c r="C70" i="11"/>
  <c r="C71" i="11"/>
  <c r="C72" i="11"/>
  <c r="C69" i="11"/>
  <c r="C73" i="11"/>
  <c r="C74" i="11"/>
  <c r="C75" i="11"/>
  <c r="C21" i="11"/>
  <c r="C22" i="11"/>
  <c r="C23" i="11"/>
  <c r="C24" i="11"/>
  <c r="C20" i="11"/>
  <c r="C26" i="11"/>
  <c r="C25" i="11"/>
  <c r="C56" i="11"/>
  <c r="C57" i="11"/>
  <c r="C58" i="11"/>
  <c r="C59" i="11"/>
  <c r="C60" i="11"/>
  <c r="C55" i="11"/>
  <c r="C61" i="11"/>
  <c r="C14" i="11"/>
  <c r="C15" i="11"/>
  <c r="C16" i="11"/>
  <c r="C17" i="11"/>
  <c r="C18" i="11"/>
  <c r="C19" i="11"/>
  <c r="C13" i="11"/>
  <c r="C54" i="11"/>
  <c r="C48" i="11"/>
  <c r="C49" i="11"/>
  <c r="C50" i="11"/>
  <c r="C51" i="11"/>
  <c r="C52" i="11"/>
  <c r="C53" i="11"/>
  <c r="C76" i="11"/>
  <c r="C77" i="11"/>
  <c r="C78" i="11"/>
  <c r="C82" i="11"/>
  <c r="C79" i="11"/>
  <c r="C80" i="11"/>
  <c r="C81" i="11"/>
  <c r="Q6" i="11"/>
  <c r="S6" i="11"/>
  <c r="T6" i="11"/>
  <c r="R6" i="11"/>
  <c r="T62" i="11"/>
  <c r="T63" i="11" s="1"/>
  <c r="T64" i="11" s="1"/>
  <c r="T65" i="11" s="1"/>
  <c r="T66" i="11" s="1"/>
  <c r="T67" i="11" s="1"/>
  <c r="T68" i="11" s="1"/>
  <c r="S62" i="11"/>
  <c r="S63" i="11" s="1"/>
  <c r="S64" i="11" s="1"/>
  <c r="S65" i="11" s="1"/>
  <c r="S66" i="11" s="1"/>
  <c r="S67" i="11" s="1"/>
  <c r="S68" i="11" s="1"/>
  <c r="R62" i="11"/>
  <c r="R63" i="11" s="1"/>
  <c r="R64" i="11" s="1"/>
  <c r="R65" i="11" s="1"/>
  <c r="R66" i="11" s="1"/>
  <c r="R67" i="11" s="1"/>
  <c r="R68" i="11" s="1"/>
  <c r="Q62" i="11"/>
  <c r="T69" i="11"/>
  <c r="S69" i="11"/>
  <c r="S70" i="11" s="1"/>
  <c r="S71" i="11" s="1"/>
  <c r="S72" i="11" s="1"/>
  <c r="S73" i="11" s="1"/>
  <c r="S74" i="11" s="1"/>
  <c r="S75" i="11" s="1"/>
  <c r="R69" i="11"/>
  <c r="R70" i="11" s="1"/>
  <c r="R71" i="11" s="1"/>
  <c r="R72" i="11" s="1"/>
  <c r="R73" i="11" s="1"/>
  <c r="R74" i="11" s="1"/>
  <c r="R75" i="11" s="1"/>
  <c r="Q69" i="11"/>
  <c r="R13" i="11"/>
  <c r="R14" i="11" s="1"/>
  <c r="R15" i="11" s="1"/>
  <c r="R16" i="11" s="1"/>
  <c r="R17" i="11" s="1"/>
  <c r="R18" i="11" s="1"/>
  <c r="R19" i="11" s="1"/>
  <c r="Q13" i="11"/>
  <c r="T13" i="11"/>
  <c r="T14" i="11" s="1"/>
  <c r="T15" i="11" s="1"/>
  <c r="T16" i="11" s="1"/>
  <c r="S13" i="11"/>
  <c r="S14" i="11" s="1"/>
  <c r="S15" i="11" s="1"/>
  <c r="T41" i="11"/>
  <c r="T42" i="11" s="1"/>
  <c r="T43" i="11" s="1"/>
  <c r="T44" i="11" s="1"/>
  <c r="T45" i="11" s="1"/>
  <c r="T46" i="11" s="1"/>
  <c r="T47" i="11" s="1"/>
  <c r="S41" i="11"/>
  <c r="S42" i="11" s="1"/>
  <c r="S43" i="11" s="1"/>
  <c r="S44" i="11" s="1"/>
  <c r="S45" i="11" s="1"/>
  <c r="S46" i="11" s="1"/>
  <c r="S47" i="11" s="1"/>
  <c r="R41" i="11"/>
  <c r="R42" i="11" s="1"/>
  <c r="R43" i="11" s="1"/>
  <c r="R44" i="11" s="1"/>
  <c r="R45" i="11" s="1"/>
  <c r="R46" i="11" s="1"/>
  <c r="R47" i="11" s="1"/>
  <c r="Q41" i="11"/>
  <c r="T48" i="11"/>
  <c r="T49" i="11" s="1"/>
  <c r="T50" i="11" s="1"/>
  <c r="T51" i="11" s="1"/>
  <c r="T52" i="11" s="1"/>
  <c r="T53" i="11" s="1"/>
  <c r="T54" i="11" s="1"/>
  <c r="S48" i="11"/>
  <c r="S49" i="11" s="1"/>
  <c r="S50" i="11" s="1"/>
  <c r="S51" i="11" s="1"/>
  <c r="S52" i="11" s="1"/>
  <c r="S53" i="11" s="1"/>
  <c r="S54" i="11" s="1"/>
  <c r="R48" i="11"/>
  <c r="R49" i="11" s="1"/>
  <c r="R50" i="11" s="1"/>
  <c r="R51" i="11" s="1"/>
  <c r="R52" i="11" s="1"/>
  <c r="R53" i="11" s="1"/>
  <c r="R54" i="11" s="1"/>
  <c r="Q48" i="11"/>
  <c r="R76" i="11"/>
  <c r="R77" i="11" s="1"/>
  <c r="R78" i="11" s="1"/>
  <c r="R79" i="11" s="1"/>
  <c r="R80" i="11" s="1"/>
  <c r="R81" i="11" s="1"/>
  <c r="R82" i="11" s="1"/>
  <c r="Q76" i="11"/>
  <c r="T76" i="11"/>
  <c r="T77" i="11" s="1"/>
  <c r="T78" i="11" s="1"/>
  <c r="T79" i="11" s="1"/>
  <c r="T80" i="11" s="1"/>
  <c r="T81" i="11" s="1"/>
  <c r="T82" i="11" s="1"/>
  <c r="S76" i="11"/>
  <c r="S77" i="11" s="1"/>
  <c r="S78" i="11" s="1"/>
  <c r="S79" i="11" s="1"/>
  <c r="S80" i="11" s="1"/>
  <c r="S81" i="11" s="1"/>
  <c r="S82" i="11" s="1"/>
  <c r="T20" i="11"/>
  <c r="T21" i="11" s="1"/>
  <c r="T22" i="11" s="1"/>
  <c r="T23" i="11" s="1"/>
  <c r="T24" i="11" s="1"/>
  <c r="T25" i="11" s="1"/>
  <c r="T26" i="11" s="1"/>
  <c r="S20" i="11"/>
  <c r="S21" i="11" s="1"/>
  <c r="S22" i="11" s="1"/>
  <c r="S23" i="11" s="1"/>
  <c r="S24" i="11" s="1"/>
  <c r="S25" i="11" s="1"/>
  <c r="S26" i="11" s="1"/>
  <c r="R20" i="11"/>
  <c r="R21" i="11" s="1"/>
  <c r="R22" i="11" s="1"/>
  <c r="R23" i="11" s="1"/>
  <c r="R24" i="11" s="1"/>
  <c r="R25" i="11" s="1"/>
  <c r="R26" i="11" s="1"/>
  <c r="Q20" i="11"/>
  <c r="T83" i="11"/>
  <c r="S83" i="11"/>
  <c r="S84" i="11" s="1"/>
  <c r="S85" i="11" s="1"/>
  <c r="S86" i="11" s="1"/>
  <c r="S87" i="11" s="1"/>
  <c r="S88" i="11" s="1"/>
  <c r="S89" i="11" s="1"/>
  <c r="R83" i="11"/>
  <c r="R84" i="11" s="1"/>
  <c r="R85" i="11" s="1"/>
  <c r="R86" i="11" s="1"/>
  <c r="R87" i="11" s="1"/>
  <c r="R88" i="11" s="1"/>
  <c r="R89" i="11" s="1"/>
  <c r="Q83" i="11"/>
  <c r="R55" i="11"/>
  <c r="R56" i="11" s="1"/>
  <c r="R57" i="11" s="1"/>
  <c r="R58" i="11" s="1"/>
  <c r="R59" i="11" s="1"/>
  <c r="R60" i="11" s="1"/>
  <c r="R61" i="11" s="1"/>
  <c r="Q55" i="11"/>
  <c r="T55" i="11"/>
  <c r="T56" i="11" s="1"/>
  <c r="T57" i="11" s="1"/>
  <c r="T58" i="11" s="1"/>
  <c r="T59" i="11" s="1"/>
  <c r="T60" i="11" s="1"/>
  <c r="T61" i="11" s="1"/>
  <c r="S55" i="11"/>
  <c r="S56" i="11" s="1"/>
  <c r="S57" i="11" s="1"/>
  <c r="S58" i="11" s="1"/>
  <c r="S59" i="11" s="1"/>
  <c r="S60" i="11" s="1"/>
  <c r="S61" i="11" s="1"/>
  <c r="T27" i="11"/>
  <c r="T28" i="11" s="1"/>
  <c r="T29" i="11" s="1"/>
  <c r="T30" i="11" s="1"/>
  <c r="T31" i="11" s="1"/>
  <c r="T32" i="11" s="1"/>
  <c r="T33" i="11" s="1"/>
  <c r="S27" i="11"/>
  <c r="S28" i="11" s="1"/>
  <c r="S29" i="11" s="1"/>
  <c r="S30" i="11" s="1"/>
  <c r="S31" i="11" s="1"/>
  <c r="S32" i="11" s="1"/>
  <c r="S33" i="11" s="1"/>
  <c r="R27" i="11"/>
  <c r="R28" i="11" s="1"/>
  <c r="R29" i="11" s="1"/>
  <c r="R30" i="11" s="1"/>
  <c r="R31" i="11" s="1"/>
  <c r="R32" i="11" s="1"/>
  <c r="R33" i="11" s="1"/>
  <c r="Q27" i="11"/>
  <c r="U54" i="13"/>
  <c r="U19" i="13"/>
  <c r="AD68" i="13"/>
  <c r="U89" i="13"/>
  <c r="U61" i="13"/>
  <c r="AD19" i="13"/>
  <c r="AD47" i="13"/>
  <c r="AD26" i="13"/>
  <c r="U82" i="13"/>
  <c r="AD12" i="13"/>
  <c r="O11" i="13"/>
  <c r="AD89" i="13"/>
  <c r="AD61" i="13"/>
  <c r="P10" i="11"/>
  <c r="P11" i="11" s="1"/>
  <c r="P12" i="11" s="1"/>
  <c r="O9" i="11"/>
  <c r="O10" i="11" s="1"/>
  <c r="O11" i="11" s="1"/>
  <c r="M21" i="11"/>
  <c r="M22" i="11" s="1"/>
  <c r="M23" i="11" s="1"/>
  <c r="M24" i="11" s="1"/>
  <c r="M25" i="11" s="1"/>
  <c r="M26" i="11" s="1"/>
  <c r="M35" i="11"/>
  <c r="M36" i="11" s="1"/>
  <c r="M37" i="11" s="1"/>
  <c r="M38" i="11" s="1"/>
  <c r="M39" i="11" s="1"/>
  <c r="M40" i="11" s="1"/>
  <c r="M49" i="11"/>
  <c r="M50" i="11" s="1"/>
  <c r="M51" i="11" s="1"/>
  <c r="M52" i="11" s="1"/>
  <c r="M53" i="11" s="1"/>
  <c r="M54" i="11" s="1"/>
  <c r="M63" i="11"/>
  <c r="M64" i="11" s="1"/>
  <c r="M65" i="11" s="1"/>
  <c r="M66" i="11" s="1"/>
  <c r="M67" i="11" s="1"/>
  <c r="M68" i="11" s="1"/>
  <c r="M77" i="11"/>
  <c r="M78" i="11" s="1"/>
  <c r="M79" i="11" s="1"/>
  <c r="M80" i="11" s="1"/>
  <c r="M81" i="11" s="1"/>
  <c r="M82" i="11" s="1"/>
  <c r="N8" i="11"/>
  <c r="N9" i="11" s="1"/>
  <c r="N10" i="11" s="1"/>
  <c r="M7" i="11"/>
  <c r="M8" i="11" s="1"/>
  <c r="M9" i="11" s="1"/>
  <c r="M10" i="11" s="1"/>
  <c r="M11" i="11" s="1"/>
  <c r="M12" i="11" s="1"/>
  <c r="M14" i="11"/>
  <c r="M15" i="11" s="1"/>
  <c r="M16" i="11" s="1"/>
  <c r="M17" i="11" s="1"/>
  <c r="M18" i="11" s="1"/>
  <c r="M19" i="11" s="1"/>
  <c r="M28" i="11"/>
  <c r="M29" i="11" s="1"/>
  <c r="M30" i="11" s="1"/>
  <c r="M31" i="11" s="1"/>
  <c r="M32" i="11" s="1"/>
  <c r="M33" i="11" s="1"/>
  <c r="M42" i="11"/>
  <c r="M43" i="11" s="1"/>
  <c r="M44" i="11" s="1"/>
  <c r="M45" i="11" s="1"/>
  <c r="M46" i="11" s="1"/>
  <c r="M47" i="11" s="1"/>
  <c r="M56" i="11"/>
  <c r="M57" i="11" s="1"/>
  <c r="M58" i="11" s="1"/>
  <c r="M59" i="11" s="1"/>
  <c r="M60" i="11" s="1"/>
  <c r="M61" i="11" s="1"/>
  <c r="M70" i="11"/>
  <c r="M71" i="11" s="1"/>
  <c r="M72" i="11" s="1"/>
  <c r="M73" i="11" s="1"/>
  <c r="M74" i="11" s="1"/>
  <c r="M75" i="11" s="1"/>
  <c r="M84" i="11"/>
  <c r="M85" i="11" s="1"/>
  <c r="M86" i="11" s="1"/>
  <c r="M87" i="11" s="1"/>
  <c r="M88" i="11" s="1"/>
  <c r="M89" i="11" s="1"/>
  <c r="V11" i="13"/>
  <c r="AE11" i="13"/>
  <c r="B34" i="13"/>
  <c r="B62" i="13"/>
  <c r="B6" i="13"/>
  <c r="B69" i="13"/>
  <c r="T70" i="11"/>
  <c r="T71" i="11" s="1"/>
  <c r="T72" i="11" s="1"/>
  <c r="T73" i="11" s="1"/>
  <c r="T74" i="11" s="1"/>
  <c r="T75" i="11" s="1"/>
  <c r="B13" i="13"/>
  <c r="B41" i="13"/>
  <c r="B20" i="13"/>
  <c r="B48" i="13"/>
  <c r="B76" i="13"/>
  <c r="B27" i="13"/>
  <c r="B55" i="13"/>
  <c r="B83" i="13"/>
  <c r="T84" i="11"/>
  <c r="T85" i="11" s="1"/>
  <c r="T86" i="11" s="1"/>
  <c r="T87" i="11" s="1"/>
  <c r="T88" i="11" s="1"/>
  <c r="T89" i="11" s="1"/>
  <c r="W20" i="11"/>
  <c r="K20" i="13"/>
  <c r="W48" i="11"/>
  <c r="K48" i="13"/>
  <c r="W76" i="11"/>
  <c r="K76" i="13"/>
  <c r="W27" i="11"/>
  <c r="K27" i="13"/>
  <c r="W55" i="11"/>
  <c r="K55" i="13"/>
  <c r="W83" i="11"/>
  <c r="K83" i="13"/>
  <c r="W34" i="11"/>
  <c r="K34" i="13"/>
  <c r="W62" i="11"/>
  <c r="K62" i="13"/>
  <c r="M6" i="13"/>
  <c r="Y7" i="11"/>
  <c r="Y8" i="11" s="1"/>
  <c r="Y9" i="11" s="1"/>
  <c r="Y10" i="11" s="1"/>
  <c r="Y11" i="11" s="1"/>
  <c r="Y12" i="11" s="1"/>
  <c r="L6" i="13"/>
  <c r="X7" i="11"/>
  <c r="W13" i="11"/>
  <c r="K13" i="13"/>
  <c r="W41" i="11"/>
  <c r="K41" i="13"/>
  <c r="W69" i="11"/>
  <c r="K69" i="13"/>
  <c r="U8" i="11"/>
  <c r="U9" i="11" s="1"/>
  <c r="U10" i="11" s="1"/>
  <c r="U11" i="11" s="1"/>
  <c r="U12" i="11" s="1"/>
  <c r="B25" i="11"/>
  <c r="B18" i="13"/>
  <c r="N18" i="13" s="1"/>
  <c r="B26" i="11"/>
  <c r="B19" i="13"/>
  <c r="B24" i="11"/>
  <c r="B17" i="13"/>
  <c r="B21" i="11"/>
  <c r="B14" i="13"/>
  <c r="B22" i="11"/>
  <c r="B15" i="13"/>
  <c r="B23" i="11"/>
  <c r="B16" i="13"/>
  <c r="W7" i="11"/>
  <c r="W8" i="11" s="1"/>
  <c r="X6" i="11"/>
  <c r="Y6" i="11"/>
  <c r="W6" i="11"/>
  <c r="S16" i="11" l="1"/>
  <c r="S17" i="11" s="1"/>
  <c r="S18" i="11" s="1"/>
  <c r="AJ69" i="13"/>
  <c r="AJ27" i="13"/>
  <c r="AJ20" i="13"/>
  <c r="AJ41" i="13"/>
  <c r="AJ62" i="13"/>
  <c r="AJ83" i="13"/>
  <c r="AJ55" i="13"/>
  <c r="N16" i="13"/>
  <c r="O16" i="13"/>
  <c r="N15" i="13"/>
  <c r="O15" i="13"/>
  <c r="O17" i="13"/>
  <c r="N17" i="13"/>
  <c r="N19" i="13"/>
  <c r="O19" i="13"/>
  <c r="N14" i="13"/>
  <c r="O14" i="13"/>
  <c r="O18" i="13"/>
  <c r="T17" i="11"/>
  <c r="T18" i="11" s="1"/>
  <c r="T19" i="11" s="1"/>
  <c r="N11" i="11"/>
  <c r="N12" i="11" s="1"/>
  <c r="O12" i="11"/>
  <c r="AE12" i="13"/>
  <c r="O12" i="13" s="1"/>
  <c r="V12" i="13"/>
  <c r="N12" i="13" s="1"/>
  <c r="D7" i="11"/>
  <c r="K7" i="13" s="1"/>
  <c r="Q28" i="11"/>
  <c r="Q29" i="11" s="1"/>
  <c r="Q30" i="11" s="1"/>
  <c r="Q31" i="11" s="1"/>
  <c r="Q32" i="11" s="1"/>
  <c r="Q33" i="11" s="1"/>
  <c r="Q42" i="11"/>
  <c r="Q43" i="11" s="1"/>
  <c r="Q44" i="11" s="1"/>
  <c r="Q45" i="11" s="1"/>
  <c r="Q46" i="11" s="1"/>
  <c r="Q47" i="11" s="1"/>
  <c r="Q14" i="11"/>
  <c r="Q15" i="11" s="1"/>
  <c r="Q16" i="11" s="1"/>
  <c r="Q17" i="11" s="1"/>
  <c r="Q18" i="11" s="1"/>
  <c r="Q19" i="11" s="1"/>
  <c r="Q21" i="11"/>
  <c r="Q22" i="11" s="1"/>
  <c r="Q23" i="11" s="1"/>
  <c r="Q24" i="11" s="1"/>
  <c r="Q25" i="11" s="1"/>
  <c r="Q26" i="11" s="1"/>
  <c r="Q77" i="11"/>
  <c r="Q78" i="11" s="1"/>
  <c r="Q79" i="11" s="1"/>
  <c r="Q80" i="11" s="1"/>
  <c r="Q81" i="11" s="1"/>
  <c r="Q82" i="11" s="1"/>
  <c r="Q63" i="11"/>
  <c r="Q64" i="11" s="1"/>
  <c r="Q65" i="11" s="1"/>
  <c r="Q66" i="11" s="1"/>
  <c r="Q67" i="11" s="1"/>
  <c r="Q68" i="11" s="1"/>
  <c r="Q70" i="11"/>
  <c r="Q71" i="11" s="1"/>
  <c r="Q72" i="11" s="1"/>
  <c r="Q73" i="11" s="1"/>
  <c r="Q74" i="11" s="1"/>
  <c r="Q75" i="11" s="1"/>
  <c r="Q84" i="11"/>
  <c r="Q85" i="11" s="1"/>
  <c r="Q86" i="11" s="1"/>
  <c r="Q87" i="11" s="1"/>
  <c r="Q88" i="11" s="1"/>
  <c r="Q89" i="11" s="1"/>
  <c r="Q56" i="11"/>
  <c r="Q57" i="11" s="1"/>
  <c r="Q58" i="11" s="1"/>
  <c r="Q59" i="11" s="1"/>
  <c r="Q60" i="11" s="1"/>
  <c r="Q61" i="11" s="1"/>
  <c r="Q49" i="11"/>
  <c r="Q50" i="11" s="1"/>
  <c r="Q51" i="11" s="1"/>
  <c r="Q52" i="11" s="1"/>
  <c r="Q53" i="11" s="1"/>
  <c r="Q54" i="11" s="1"/>
  <c r="B30" i="11"/>
  <c r="B23" i="13"/>
  <c r="B31" i="11"/>
  <c r="B24" i="13"/>
  <c r="B29" i="11"/>
  <c r="B22" i="13"/>
  <c r="B28" i="11"/>
  <c r="B21" i="13"/>
  <c r="B33" i="11"/>
  <c r="B26" i="13"/>
  <c r="B32" i="11"/>
  <c r="B25" i="13"/>
  <c r="X8" i="11"/>
  <c r="AJ16" i="13" l="1"/>
  <c r="AJ48" i="13"/>
  <c r="AJ13" i="13"/>
  <c r="AJ76" i="13"/>
  <c r="S19" i="11"/>
  <c r="AJ17" i="13"/>
  <c r="AJ14" i="13"/>
  <c r="N21" i="13"/>
  <c r="O21" i="13"/>
  <c r="O22" i="13"/>
  <c r="N22" i="13"/>
  <c r="O24" i="13"/>
  <c r="N24" i="13"/>
  <c r="O23" i="13"/>
  <c r="N23" i="13"/>
  <c r="N26" i="13"/>
  <c r="O26" i="13"/>
  <c r="N25" i="13"/>
  <c r="O25" i="13"/>
  <c r="B40" i="11"/>
  <c r="B33" i="13"/>
  <c r="B36" i="11"/>
  <c r="B29" i="13"/>
  <c r="B35" i="11"/>
  <c r="B28" i="13"/>
  <c r="B38" i="11"/>
  <c r="B31" i="13"/>
  <c r="B39" i="11"/>
  <c r="B32" i="13"/>
  <c r="B37" i="11"/>
  <c r="B30" i="13"/>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W35" i="11"/>
  <c r="W42" i="11"/>
  <c r="W63" i="11"/>
  <c r="W70" i="11"/>
  <c r="W77" i="11"/>
  <c r="Y13" i="11"/>
  <c r="Y14" i="11" s="1"/>
  <c r="Y15" i="11" s="1"/>
  <c r="Y16" i="11" s="1"/>
  <c r="Y17" i="11" s="1"/>
  <c r="Y18" i="11" s="1"/>
  <c r="Y19" i="11" s="1"/>
  <c r="W84" i="11"/>
  <c r="W49" i="11"/>
  <c r="W28" i="11"/>
  <c r="W21" i="11"/>
  <c r="X13" i="11"/>
  <c r="X14" i="11" s="1"/>
  <c r="X15" i="11" s="1"/>
  <c r="X16" i="11" s="1"/>
  <c r="X17" i="11" s="1"/>
  <c r="X18" i="11" s="1"/>
  <c r="X19" i="11" s="1"/>
  <c r="W56" i="11"/>
  <c r="Z7" i="13"/>
  <c r="Y7" i="13"/>
  <c r="X7" i="13"/>
  <c r="W7" i="13"/>
  <c r="AJ26" i="13" l="1"/>
  <c r="AJ15" i="13"/>
  <c r="AJ22" i="13"/>
  <c r="AJ23" i="13"/>
  <c r="AJ19" i="13"/>
  <c r="AJ24" i="13"/>
  <c r="AJ25" i="13"/>
  <c r="AJ21" i="13"/>
  <c r="O33" i="13"/>
  <c r="N33" i="13"/>
  <c r="N32" i="13"/>
  <c r="O32" i="13"/>
  <c r="O31" i="13"/>
  <c r="N31" i="13"/>
  <c r="N28" i="13"/>
  <c r="O28" i="13"/>
  <c r="O29" i="13"/>
  <c r="N29" i="13"/>
  <c r="O30" i="13"/>
  <c r="N30" i="13"/>
  <c r="Y8" i="13"/>
  <c r="Z8" i="13"/>
  <c r="Z9" i="13" s="1"/>
  <c r="X8" i="13"/>
  <c r="X9" i="13" s="1"/>
  <c r="X10" i="13" s="1"/>
  <c r="W8" i="13"/>
  <c r="W9" i="13" s="1"/>
  <c r="W10" i="13" s="1"/>
  <c r="W11" i="13" s="1"/>
  <c r="W12" i="13" s="1"/>
  <c r="AJ6" i="13"/>
  <c r="B45" i="11"/>
  <c r="B38" i="13"/>
  <c r="B46" i="11"/>
  <c r="B39" i="13"/>
  <c r="B42" i="11"/>
  <c r="B35" i="13"/>
  <c r="B43" i="11"/>
  <c r="B36" i="13"/>
  <c r="B44" i="11"/>
  <c r="B37" i="13"/>
  <c r="B47" i="11"/>
  <c r="B40" i="13"/>
  <c r="W36" i="11"/>
  <c r="D35" i="11"/>
  <c r="K35" i="13" s="1"/>
  <c r="W43" i="11"/>
  <c r="D42" i="11"/>
  <c r="K42" i="13" s="1"/>
  <c r="W22" i="11"/>
  <c r="D21" i="11"/>
  <c r="K21" i="13" s="1"/>
  <c r="W29" i="11"/>
  <c r="D28" i="11"/>
  <c r="K28" i="13" s="1"/>
  <c r="W50" i="11"/>
  <c r="D49" i="11"/>
  <c r="K49" i="13" s="1"/>
  <c r="W85" i="11"/>
  <c r="D84" i="11"/>
  <c r="K84" i="13" s="1"/>
  <c r="W57" i="11"/>
  <c r="W78" i="11"/>
  <c r="D77" i="11"/>
  <c r="K77" i="13" s="1"/>
  <c r="W71" i="11"/>
  <c r="D70" i="11"/>
  <c r="K70" i="13" s="1"/>
  <c r="W64" i="11"/>
  <c r="D63" i="11"/>
  <c r="K63" i="13" s="1"/>
  <c r="D8" i="11"/>
  <c r="K8" i="13" s="1"/>
  <c r="W9" i="11"/>
  <c r="Y55" i="11"/>
  <c r="Y56" i="11" s="1"/>
  <c r="Y57" i="11" s="1"/>
  <c r="Y58" i="11" s="1"/>
  <c r="Y59" i="11" s="1"/>
  <c r="Y60" i="11" s="1"/>
  <c r="Y61" i="11" s="1"/>
  <c r="W14" i="11"/>
  <c r="Q7" i="11"/>
  <c r="Q8" i="11" s="1"/>
  <c r="Q9" i="11" s="1"/>
  <c r="Q10" i="11" s="1"/>
  <c r="Q11" i="11" s="1"/>
  <c r="Q12" i="11" s="1"/>
  <c r="X9" i="11"/>
  <c r="X10" i="11" s="1"/>
  <c r="X11" i="11" s="1"/>
  <c r="X12" i="11" s="1"/>
  <c r="S7" i="11"/>
  <c r="R7" i="11"/>
  <c r="T7" i="11"/>
  <c r="AJ31" i="13" l="1"/>
  <c r="AJ32" i="13"/>
  <c r="AJ29" i="13"/>
  <c r="AJ33" i="13"/>
  <c r="AJ28" i="13"/>
  <c r="AJ30" i="13"/>
  <c r="AJ18" i="13"/>
  <c r="AJ7" i="13"/>
  <c r="N35" i="13"/>
  <c r="O35" i="13"/>
  <c r="N40" i="13"/>
  <c r="O40" i="13"/>
  <c r="N37" i="13"/>
  <c r="O37" i="13"/>
  <c r="O39" i="13"/>
  <c r="N39" i="13"/>
  <c r="O38" i="13"/>
  <c r="N38" i="13"/>
  <c r="N36" i="13"/>
  <c r="O36" i="13"/>
  <c r="X11" i="13"/>
  <c r="X12" i="13" s="1"/>
  <c r="Y9" i="13"/>
  <c r="Y10" i="13" s="1"/>
  <c r="Y11" i="13" s="1"/>
  <c r="Z10" i="13"/>
  <c r="Z11" i="13" s="1"/>
  <c r="Z12" i="13" s="1"/>
  <c r="B53" i="11"/>
  <c r="B46" i="13"/>
  <c r="B52" i="11"/>
  <c r="B45" i="13"/>
  <c r="B54" i="11"/>
  <c r="B47" i="13"/>
  <c r="B50" i="11"/>
  <c r="B43" i="13"/>
  <c r="B51" i="11"/>
  <c r="B44" i="13"/>
  <c r="B49" i="11"/>
  <c r="B42" i="13"/>
  <c r="R8" i="11"/>
  <c r="R9" i="11" s="1"/>
  <c r="R10" i="11" s="1"/>
  <c r="S8" i="11"/>
  <c r="T8" i="11"/>
  <c r="T9" i="11" s="1"/>
  <c r="W51" i="11"/>
  <c r="D50" i="11"/>
  <c r="K50" i="13" s="1"/>
  <c r="W23" i="11"/>
  <c r="D22" i="11"/>
  <c r="K22" i="13" s="1"/>
  <c r="W65" i="11"/>
  <c r="D64" i="11"/>
  <c r="K64" i="13" s="1"/>
  <c r="W72" i="11"/>
  <c r="D71" i="11"/>
  <c r="K71" i="13" s="1"/>
  <c r="W15" i="11"/>
  <c r="D14" i="11"/>
  <c r="K14" i="13" s="1"/>
  <c r="W44" i="11"/>
  <c r="D43" i="11"/>
  <c r="K43" i="13" s="1"/>
  <c r="W79" i="11"/>
  <c r="D78" i="11"/>
  <c r="K78" i="13" s="1"/>
  <c r="W30" i="11"/>
  <c r="D29" i="11"/>
  <c r="K29" i="13" s="1"/>
  <c r="D56" i="11"/>
  <c r="K56" i="13" s="1"/>
  <c r="W58" i="11"/>
  <c r="D57" i="11"/>
  <c r="K57" i="13" s="1"/>
  <c r="W86" i="11"/>
  <c r="D85" i="11"/>
  <c r="K85" i="13" s="1"/>
  <c r="W37" i="11"/>
  <c r="D36" i="11"/>
  <c r="K36" i="13" s="1"/>
  <c r="D9" i="11"/>
  <c r="K9" i="13" s="1"/>
  <c r="W10" i="11"/>
  <c r="D10" i="11" s="1"/>
  <c r="K10" i="13" s="1"/>
  <c r="AJ10" i="13" l="1"/>
  <c r="N44" i="13"/>
  <c r="O44" i="13"/>
  <c r="O43" i="13"/>
  <c r="N43" i="13"/>
  <c r="N46" i="13"/>
  <c r="O46" i="13"/>
  <c r="N47" i="13"/>
  <c r="O47" i="13"/>
  <c r="O42" i="13"/>
  <c r="N42" i="13"/>
  <c r="O45" i="13"/>
  <c r="N45" i="13"/>
  <c r="Y12" i="13"/>
  <c r="R11" i="11"/>
  <c r="R12" i="11" s="1"/>
  <c r="T10" i="11"/>
  <c r="T11" i="11" s="1"/>
  <c r="T12" i="11" s="1"/>
  <c r="S9" i="11"/>
  <c r="S10" i="11" s="1"/>
  <c r="S11" i="11" s="1"/>
  <c r="B61" i="11"/>
  <c r="B54" i="13"/>
  <c r="B57" i="11"/>
  <c r="B50" i="13"/>
  <c r="B59" i="11"/>
  <c r="B52" i="13"/>
  <c r="B60" i="11"/>
  <c r="B53" i="13"/>
  <c r="B56" i="11"/>
  <c r="B49" i="13"/>
  <c r="B58" i="11"/>
  <c r="B51" i="13"/>
  <c r="W24" i="11"/>
  <c r="D23" i="11"/>
  <c r="K23" i="13" s="1"/>
  <c r="W52" i="11"/>
  <c r="D51" i="11"/>
  <c r="K51" i="13" s="1"/>
  <c r="W38" i="11"/>
  <c r="D37" i="11"/>
  <c r="K37" i="13" s="1"/>
  <c r="W87" i="11"/>
  <c r="D86" i="11"/>
  <c r="K86" i="13" s="1"/>
  <c r="W59" i="11"/>
  <c r="D58" i="11"/>
  <c r="K58" i="13" s="1"/>
  <c r="W73" i="11"/>
  <c r="D72" i="11"/>
  <c r="K72" i="13" s="1"/>
  <c r="W66" i="11"/>
  <c r="D65" i="11"/>
  <c r="K65" i="13" s="1"/>
  <c r="W31" i="11"/>
  <c r="D30" i="11"/>
  <c r="K30" i="13" s="1"/>
  <c r="W16" i="11"/>
  <c r="D15" i="11"/>
  <c r="K15" i="13" s="1"/>
  <c r="W80" i="11"/>
  <c r="D79" i="11"/>
  <c r="K79" i="13" s="1"/>
  <c r="W45" i="11"/>
  <c r="D44" i="11"/>
  <c r="K44" i="13" s="1"/>
  <c r="W11" i="11"/>
  <c r="D11" i="11" s="1"/>
  <c r="K11" i="13" s="1"/>
  <c r="AJ43" i="13" l="1"/>
  <c r="AJ45" i="13"/>
  <c r="AJ9" i="13"/>
  <c r="AJ47" i="13"/>
  <c r="AJ8" i="13"/>
  <c r="AJ46" i="13"/>
  <c r="AJ42" i="13"/>
  <c r="AJ44" i="13"/>
  <c r="N54" i="13"/>
  <c r="O54" i="13"/>
  <c r="O51" i="13"/>
  <c r="N51" i="13"/>
  <c r="N49" i="13"/>
  <c r="O49" i="13"/>
  <c r="O52" i="13"/>
  <c r="N52" i="13"/>
  <c r="O53" i="13"/>
  <c r="N53" i="13"/>
  <c r="N50" i="13"/>
  <c r="O50" i="13"/>
  <c r="S12" i="11"/>
  <c r="B64" i="11"/>
  <c r="B57" i="13"/>
  <c r="B68" i="11"/>
  <c r="B61" i="13"/>
  <c r="B67" i="11"/>
  <c r="B60" i="13"/>
  <c r="B65" i="11"/>
  <c r="B58" i="13"/>
  <c r="B66" i="11"/>
  <c r="B59" i="13"/>
  <c r="B63" i="11"/>
  <c r="B56" i="13"/>
  <c r="W17" i="11"/>
  <c r="D16" i="11"/>
  <c r="K16" i="13" s="1"/>
  <c r="W60" i="11"/>
  <c r="D59" i="11"/>
  <c r="K59" i="13" s="1"/>
  <c r="W46" i="11"/>
  <c r="D45" i="11"/>
  <c r="K45" i="13" s="1"/>
  <c r="W88" i="11"/>
  <c r="D87" i="11"/>
  <c r="K87" i="13" s="1"/>
  <c r="W81" i="11"/>
  <c r="D80" i="11"/>
  <c r="K80" i="13" s="1"/>
  <c r="W32" i="11"/>
  <c r="D31" i="11"/>
  <c r="K31" i="13" s="1"/>
  <c r="W39" i="11"/>
  <c r="D38" i="11"/>
  <c r="K38" i="13" s="1"/>
  <c r="W67" i="11"/>
  <c r="D66" i="11"/>
  <c r="K66" i="13" s="1"/>
  <c r="W53" i="11"/>
  <c r="D52" i="11"/>
  <c r="K52" i="13" s="1"/>
  <c r="W74" i="11"/>
  <c r="D73" i="11"/>
  <c r="K73" i="13" s="1"/>
  <c r="W25" i="11"/>
  <c r="D24" i="11"/>
  <c r="K24" i="13" s="1"/>
  <c r="W12" i="11"/>
  <c r="D12" i="11" s="1"/>
  <c r="K12" i="13" s="1"/>
  <c r="AJ50" i="13" l="1"/>
  <c r="AJ51" i="13"/>
  <c r="AJ54" i="13"/>
  <c r="AJ53" i="13"/>
  <c r="AJ52" i="13"/>
  <c r="AJ12" i="13"/>
  <c r="AJ11" i="13"/>
  <c r="AJ49" i="13"/>
  <c r="O57" i="13"/>
  <c r="N57" i="13"/>
  <c r="O60" i="13"/>
  <c r="N60" i="13"/>
  <c r="N61" i="13"/>
  <c r="O61" i="13"/>
  <c r="N58" i="13"/>
  <c r="O58" i="13"/>
  <c r="N56" i="13"/>
  <c r="O56" i="13"/>
  <c r="N59" i="13"/>
  <c r="O59" i="13"/>
  <c r="B74" i="11"/>
  <c r="B67" i="13"/>
  <c r="B71" i="11"/>
  <c r="B64" i="13"/>
  <c r="B70" i="11"/>
  <c r="B63" i="13"/>
  <c r="B75" i="11"/>
  <c r="B68" i="13"/>
  <c r="B72" i="11"/>
  <c r="B65" i="13"/>
  <c r="B73" i="11"/>
  <c r="B66" i="13"/>
  <c r="W40" i="11"/>
  <c r="D40" i="11" s="1"/>
  <c r="K40" i="13" s="1"/>
  <c r="D39" i="11"/>
  <c r="K39" i="13" s="1"/>
  <c r="W61" i="11"/>
  <c r="D61" i="11" s="1"/>
  <c r="K61" i="13" s="1"/>
  <c r="D60" i="11"/>
  <c r="K60" i="13" s="1"/>
  <c r="W26" i="11"/>
  <c r="D26" i="11" s="1"/>
  <c r="K26" i="13" s="1"/>
  <c r="D25" i="11"/>
  <c r="K25" i="13" s="1"/>
  <c r="W33" i="11"/>
  <c r="D33" i="11" s="1"/>
  <c r="K33" i="13" s="1"/>
  <c r="D32" i="11"/>
  <c r="K32" i="13" s="1"/>
  <c r="W75" i="11"/>
  <c r="D75" i="11" s="1"/>
  <c r="K75" i="13" s="1"/>
  <c r="D74" i="11"/>
  <c r="K74" i="13" s="1"/>
  <c r="W82" i="11"/>
  <c r="D82" i="11" s="1"/>
  <c r="K82" i="13" s="1"/>
  <c r="D81" i="11"/>
  <c r="K81" i="13" s="1"/>
  <c r="W54" i="11"/>
  <c r="D54" i="11" s="1"/>
  <c r="K54" i="13" s="1"/>
  <c r="D53" i="11"/>
  <c r="K53" i="13" s="1"/>
  <c r="W89" i="11"/>
  <c r="D89" i="11" s="1"/>
  <c r="K89" i="13" s="1"/>
  <c r="D88" i="11"/>
  <c r="K88" i="13" s="1"/>
  <c r="W47" i="11"/>
  <c r="D47" i="11" s="1"/>
  <c r="K47" i="13" s="1"/>
  <c r="D46" i="11"/>
  <c r="K46" i="13" s="1"/>
  <c r="W68" i="11"/>
  <c r="D68" i="11" s="1"/>
  <c r="K68" i="13" s="1"/>
  <c r="D67" i="11"/>
  <c r="K67" i="13" s="1"/>
  <c r="W18" i="11"/>
  <c r="D17" i="11"/>
  <c r="K17" i="13" s="1"/>
  <c r="AJ57" i="13" l="1"/>
  <c r="AJ56" i="13"/>
  <c r="AJ59" i="13"/>
  <c r="AJ61" i="13"/>
  <c r="AJ58" i="13"/>
  <c r="AJ60" i="13"/>
  <c r="AJ66" i="13"/>
  <c r="N63" i="13"/>
  <c r="O63" i="13"/>
  <c r="O66" i="13"/>
  <c r="N66" i="13"/>
  <c r="N65" i="13"/>
  <c r="O65" i="13"/>
  <c r="O64" i="13"/>
  <c r="N64" i="13"/>
  <c r="O68" i="13"/>
  <c r="N68" i="13"/>
  <c r="N67" i="13"/>
  <c r="O67" i="13"/>
  <c r="B80" i="11"/>
  <c r="B73" i="13"/>
  <c r="B78" i="11"/>
  <c r="B71" i="13"/>
  <c r="B82" i="11"/>
  <c r="B75" i="13"/>
  <c r="B79" i="11"/>
  <c r="B72" i="13"/>
  <c r="B77" i="11"/>
  <c r="B70" i="13"/>
  <c r="B81" i="11"/>
  <c r="B74" i="13"/>
  <c r="W19" i="11"/>
  <c r="D19" i="11" s="1"/>
  <c r="K19" i="13" s="1"/>
  <c r="D18" i="11"/>
  <c r="K18" i="13" s="1"/>
  <c r="AJ68" i="13" l="1"/>
  <c r="AJ67" i="13"/>
  <c r="AJ64" i="13"/>
  <c r="AJ63" i="13"/>
  <c r="AJ65" i="13"/>
  <c r="N75" i="13"/>
  <c r="O75" i="13"/>
  <c r="O71" i="13"/>
  <c r="N71" i="13"/>
  <c r="O73" i="13"/>
  <c r="N73" i="13"/>
  <c r="O74" i="13"/>
  <c r="N74" i="13"/>
  <c r="O70" i="13"/>
  <c r="N70" i="13"/>
  <c r="N72" i="13"/>
  <c r="O72" i="13"/>
  <c r="B86" i="11"/>
  <c r="B79" i="13"/>
  <c r="B88" i="11"/>
  <c r="B81" i="13"/>
  <c r="B85" i="11"/>
  <c r="B78" i="13"/>
  <c r="B84" i="11"/>
  <c r="B77" i="13"/>
  <c r="B89" i="11"/>
  <c r="B82" i="13"/>
  <c r="B87" i="11"/>
  <c r="B80" i="13"/>
  <c r="AJ73" i="13" l="1"/>
  <c r="AJ75" i="13"/>
  <c r="AJ74" i="13"/>
  <c r="AJ72" i="13"/>
  <c r="AJ71" i="13"/>
  <c r="AJ70" i="13"/>
  <c r="N79" i="13"/>
  <c r="O79" i="13"/>
  <c r="N77" i="13"/>
  <c r="O77" i="13"/>
  <c r="N82" i="13"/>
  <c r="O82" i="13"/>
  <c r="N80" i="13"/>
  <c r="O80" i="13"/>
  <c r="O78" i="13"/>
  <c r="N78" i="13"/>
  <c r="O81" i="13"/>
  <c r="N81" i="13"/>
  <c r="B88" i="13"/>
  <c r="B85" i="13"/>
  <c r="B87" i="13"/>
  <c r="B89" i="13"/>
  <c r="B84" i="13"/>
  <c r="B86" i="13"/>
  <c r="AJ81" i="13" l="1"/>
  <c r="AJ79" i="13"/>
  <c r="AJ82" i="13"/>
  <c r="AJ80" i="13"/>
  <c r="AJ77" i="13"/>
  <c r="AJ78" i="13"/>
  <c r="N84" i="13"/>
  <c r="O84" i="13"/>
  <c r="O88" i="13"/>
  <c r="N88" i="13"/>
  <c r="N87" i="13"/>
  <c r="O87" i="13"/>
  <c r="O89" i="13"/>
  <c r="N89" i="13"/>
  <c r="O85" i="13"/>
  <c r="N85" i="13"/>
  <c r="O86" i="13"/>
  <c r="N86" i="13"/>
  <c r="AJ84" i="13" l="1"/>
  <c r="AJ85" i="13"/>
  <c r="AJ87" i="13"/>
  <c r="AJ88" i="13"/>
  <c r="AJ89" i="13"/>
  <c r="AJ86" i="13"/>
  <c r="R34" i="11" l="1"/>
  <c r="R35" i="11" s="1"/>
  <c r="T34" i="11"/>
  <c r="T35" i="11" s="1"/>
  <c r="T36" i="11" s="1"/>
  <c r="T37" i="11" s="1"/>
  <c r="Q34" i="11"/>
  <c r="S34" i="11"/>
  <c r="S35" i="11" s="1"/>
  <c r="S36" i="11" s="1"/>
  <c r="S37" i="11" l="1"/>
  <c r="S38" i="11" s="1"/>
  <c r="S39" i="11" s="1"/>
  <c r="Q35" i="11"/>
  <c r="Q36" i="11" s="1"/>
  <c r="Q37" i="11" s="1"/>
  <c r="Q38" i="11" s="1"/>
  <c r="Q39" i="11" s="1"/>
  <c r="Q40" i="11" s="1"/>
  <c r="T38" i="11"/>
  <c r="T39" i="11" s="1"/>
  <c r="T40" i="11" s="1"/>
  <c r="R36" i="11"/>
  <c r="R37" i="11" s="1"/>
  <c r="R38" i="11" s="1"/>
  <c r="AJ37" i="13" l="1"/>
  <c r="AJ35" i="13"/>
  <c r="R39" i="11"/>
  <c r="R40" i="11" s="1"/>
  <c r="S40" i="11"/>
  <c r="AJ36" i="13" l="1"/>
  <c r="AJ40" i="13"/>
  <c r="AJ34" i="13"/>
  <c r="AJ38" i="13"/>
  <c r="AJ39" i="13" l="1"/>
  <c r="J88" i="11" l="1"/>
  <c r="J83" i="11"/>
  <c r="J87" i="11"/>
  <c r="J89" i="11"/>
  <c r="J84" i="11"/>
  <c r="J86" i="11"/>
  <c r="J85" i="11"/>
  <c r="J33" i="11"/>
  <c r="J27" i="11"/>
  <c r="J28" i="11"/>
  <c r="J29" i="11"/>
  <c r="J30" i="11"/>
  <c r="J31" i="11"/>
  <c r="J32" i="11"/>
  <c r="J7" i="11"/>
  <c r="J8" i="11"/>
  <c r="J9" i="11"/>
  <c r="J10" i="11"/>
  <c r="J11" i="11"/>
  <c r="J12" i="11"/>
  <c r="J6" i="11"/>
  <c r="J69" i="11"/>
  <c r="J70" i="11"/>
  <c r="J71" i="11"/>
  <c r="J72" i="11"/>
  <c r="J73" i="11"/>
  <c r="J74" i="11"/>
  <c r="J75" i="11"/>
  <c r="K71" i="11" l="1"/>
  <c r="L71" i="11"/>
  <c r="L30" i="11"/>
  <c r="K30" i="11"/>
  <c r="L70" i="11"/>
  <c r="K70" i="11"/>
  <c r="L29" i="11"/>
  <c r="K29" i="11"/>
  <c r="K69" i="11"/>
  <c r="L69" i="11"/>
  <c r="K28" i="11"/>
  <c r="L28" i="11"/>
  <c r="L6" i="11"/>
  <c r="K6" i="11"/>
  <c r="K27" i="11"/>
  <c r="L27" i="11"/>
  <c r="K12" i="11"/>
  <c r="L12" i="11"/>
  <c r="K33" i="11"/>
  <c r="L33" i="11"/>
  <c r="K11" i="11"/>
  <c r="L11" i="11"/>
  <c r="K85" i="11"/>
  <c r="L85" i="11"/>
  <c r="L10" i="11"/>
  <c r="K10" i="11"/>
  <c r="L86" i="11"/>
  <c r="K86" i="11"/>
  <c r="L9" i="11"/>
  <c r="K9" i="11"/>
  <c r="L84" i="11"/>
  <c r="K84" i="11"/>
  <c r="L75" i="11"/>
  <c r="K75" i="11"/>
  <c r="L8" i="11"/>
  <c r="K8" i="11"/>
  <c r="L89" i="11"/>
  <c r="K89" i="11"/>
  <c r="K74" i="11"/>
  <c r="L74" i="11"/>
  <c r="K7" i="11"/>
  <c r="L7" i="11"/>
  <c r="L87" i="11"/>
  <c r="K87" i="11"/>
  <c r="L73" i="11"/>
  <c r="K73" i="11"/>
  <c r="L32" i="11"/>
  <c r="K32" i="11"/>
  <c r="K83" i="11"/>
  <c r="L83" i="11"/>
  <c r="K72" i="11"/>
  <c r="L72" i="11"/>
  <c r="K31" i="11"/>
  <c r="L31" i="11"/>
  <c r="K88" i="11"/>
  <c r="L88" i="11"/>
  <c r="J80" i="11" l="1"/>
  <c r="J81" i="11"/>
  <c r="J82" i="11"/>
  <c r="J76" i="11"/>
  <c r="J77" i="11"/>
  <c r="J78" i="11"/>
  <c r="J79" i="11"/>
  <c r="J20" i="11"/>
  <c r="J21" i="11"/>
  <c r="J22" i="11"/>
  <c r="J23" i="11"/>
  <c r="J24" i="11"/>
  <c r="J25" i="11"/>
  <c r="J26" i="11"/>
  <c r="J19" i="11"/>
  <c r="J16" i="11"/>
  <c r="J13" i="11"/>
  <c r="J14" i="11"/>
  <c r="J15" i="11"/>
  <c r="J17" i="11"/>
  <c r="J18" i="11"/>
  <c r="J55" i="11"/>
  <c r="J56" i="11"/>
  <c r="J57" i="11"/>
  <c r="J58" i="11"/>
  <c r="J59" i="11"/>
  <c r="J60" i="11"/>
  <c r="J61" i="11"/>
  <c r="J52" i="11"/>
  <c r="J48" i="11"/>
  <c r="J49" i="11"/>
  <c r="J50" i="11"/>
  <c r="J51" i="11"/>
  <c r="J53" i="11"/>
  <c r="J54" i="11"/>
  <c r="J34" i="11"/>
  <c r="J40" i="11"/>
  <c r="J35" i="11"/>
  <c r="J36" i="11"/>
  <c r="J37" i="11"/>
  <c r="J38" i="11"/>
  <c r="J39" i="11"/>
  <c r="J67" i="11"/>
  <c r="J68" i="11"/>
  <c r="J64" i="11"/>
  <c r="J62" i="11"/>
  <c r="J63" i="11"/>
  <c r="J65" i="11"/>
  <c r="J66" i="11"/>
  <c r="J43" i="11"/>
  <c r="J44" i="11"/>
  <c r="J45" i="11"/>
  <c r="J46" i="11"/>
  <c r="J47" i="11"/>
  <c r="J41" i="11"/>
  <c r="J42" i="11"/>
  <c r="K68" i="11" l="1"/>
  <c r="L68" i="11"/>
  <c r="K39" i="11"/>
  <c r="L39" i="11"/>
  <c r="K56" i="11"/>
  <c r="L56" i="11"/>
  <c r="K25" i="11"/>
  <c r="L25" i="11"/>
  <c r="L67" i="11"/>
  <c r="K67" i="11"/>
  <c r="K53" i="11"/>
  <c r="L53" i="11"/>
  <c r="L55" i="11"/>
  <c r="K55" i="11"/>
  <c r="K24" i="11"/>
  <c r="L24" i="11"/>
  <c r="L62" i="11"/>
  <c r="K62" i="11"/>
  <c r="L52" i="11"/>
  <c r="K52" i="11"/>
  <c r="K61" i="11"/>
  <c r="L61" i="11"/>
  <c r="K26" i="11"/>
  <c r="L26" i="11"/>
  <c r="L63" i="11"/>
  <c r="K63" i="11"/>
  <c r="K51" i="11"/>
  <c r="L51" i="11"/>
  <c r="L16" i="11"/>
  <c r="K16" i="11"/>
  <c r="K23" i="11"/>
  <c r="L23" i="11"/>
  <c r="K45" i="11"/>
  <c r="L45" i="11"/>
  <c r="K65" i="11"/>
  <c r="L65" i="11"/>
  <c r="L50" i="11"/>
  <c r="K50" i="11"/>
  <c r="K19" i="11"/>
  <c r="L19" i="11"/>
  <c r="K21" i="11"/>
  <c r="L21" i="11"/>
  <c r="K44" i="11"/>
  <c r="L44" i="11"/>
  <c r="K64" i="11"/>
  <c r="L64" i="11"/>
  <c r="K49" i="11"/>
  <c r="L49" i="11"/>
  <c r="K15" i="11"/>
  <c r="L15" i="11"/>
  <c r="K82" i="11"/>
  <c r="L82" i="11"/>
  <c r="K43" i="11"/>
  <c r="L43" i="11"/>
  <c r="K38" i="11"/>
  <c r="L38" i="11"/>
  <c r="L48" i="11"/>
  <c r="K48" i="11"/>
  <c r="L18" i="11"/>
  <c r="K18" i="11"/>
  <c r="L79" i="11"/>
  <c r="K79" i="11"/>
  <c r="L41" i="11"/>
  <c r="K41" i="11"/>
  <c r="L37" i="11"/>
  <c r="K37" i="11"/>
  <c r="K54" i="11"/>
  <c r="L54" i="11"/>
  <c r="L17" i="11"/>
  <c r="K17" i="11"/>
  <c r="K80" i="11"/>
  <c r="L80" i="11"/>
  <c r="L42" i="11"/>
  <c r="K42" i="11"/>
  <c r="L36" i="11"/>
  <c r="K36" i="11"/>
  <c r="L60" i="11"/>
  <c r="K60" i="11"/>
  <c r="L14" i="11"/>
  <c r="K14" i="11"/>
  <c r="K77" i="11"/>
  <c r="L77" i="11"/>
  <c r="K47" i="11"/>
  <c r="L47" i="11"/>
  <c r="K35" i="11"/>
  <c r="L35" i="11"/>
  <c r="K58" i="11"/>
  <c r="L58" i="11"/>
  <c r="L13" i="11"/>
  <c r="K13" i="11"/>
  <c r="K76" i="11"/>
  <c r="L76" i="11"/>
  <c r="L46" i="11"/>
  <c r="K46" i="11"/>
  <c r="K34" i="11"/>
  <c r="L34" i="11"/>
  <c r="L59" i="11"/>
  <c r="K59" i="11"/>
  <c r="K22" i="11"/>
  <c r="L22" i="11"/>
  <c r="L78" i="11"/>
  <c r="K78" i="11"/>
  <c r="K66" i="11"/>
  <c r="L66" i="11"/>
  <c r="K40" i="11"/>
  <c r="L40" i="11"/>
  <c r="K57" i="11"/>
  <c r="L57" i="11"/>
  <c r="L20" i="11"/>
  <c r="K20" i="11"/>
  <c r="K81" i="11"/>
  <c r="L81" i="11"/>
</calcChain>
</file>

<file path=xl/sharedStrings.xml><?xml version="1.0" encoding="utf-8"?>
<sst xmlns="http://schemas.openxmlformats.org/spreadsheetml/2006/main" count="774" uniqueCount="113">
  <si>
    <t>TT</t>
  </si>
  <si>
    <t>LK</t>
  </si>
  <si>
    <t>Tên đường giao thông</t>
  </si>
  <si>
    <t>Điểm đầu</t>
  </si>
  <si>
    <t>Điểm cuối</t>
  </si>
  <si>
    <t>Giá đất theo Quyết định 86/2024/QĐ-UBND ngày 27/12/2024</t>
  </si>
  <si>
    <t>VT2</t>
  </si>
  <si>
    <t>VT3</t>
  </si>
  <si>
    <t>VT4</t>
  </si>
  <si>
    <t xml:space="preserve">Các tuyến đường giao thông đấu nối trực tiếp ra </t>
  </si>
  <si>
    <t>VT2*0,8</t>
  </si>
  <si>
    <t>VT3*0,8</t>
  </si>
  <si>
    <t>VT4*0,8</t>
  </si>
  <si>
    <t>LT</t>
  </si>
  <si>
    <t>LT6NT1</t>
  </si>
  <si>
    <t>Đường tỉnh 773 (Hương lộ 10 cũ)</t>
  </si>
  <si>
    <t>LT21NT</t>
  </si>
  <si>
    <t>Ngã ba Suối Quýt</t>
  </si>
  <si>
    <t>Hồ Cầu Mới xã Cẩm Đường</t>
  </si>
  <si>
    <t>LT38NT1</t>
  </si>
  <si>
    <t>Đường Hương lộ 10 xây dựng mới tránh sân bay Long Thành, đoạn thuộc huyện Long Thành</t>
  </si>
  <si>
    <t>LT39NT</t>
  </si>
  <si>
    <t>Đường Bàu Cạn - Suối Trầu - Cẩm Đường</t>
  </si>
  <si>
    <t>LT42NT</t>
  </si>
  <si>
    <t>Các đường còn lại</t>
  </si>
  <si>
    <t>CM</t>
  </si>
  <si>
    <t>CM4NT1_D1</t>
  </si>
  <si>
    <t>Giáp khu dân cư hiện hữu ấp 1 xã Xuân Đường</t>
  </si>
  <si>
    <t>CM4NT1_D2</t>
  </si>
  <si>
    <t>Đường Sông Nhạn - Dầu Giây</t>
  </si>
  <si>
    <t>CM7NT1_D1</t>
  </si>
  <si>
    <t>Hết chùa Bảo Minh</t>
  </si>
  <si>
    <t>Trường Tiểu học Thừa Đức 1 - phân hiệu Đồi 20</t>
  </si>
  <si>
    <t>Đường Xuân Đường - Thừa Đức</t>
  </si>
  <si>
    <t>CM15NT2_D1</t>
  </si>
  <si>
    <t>CM15NT2_D2</t>
  </si>
  <si>
    <t>CM15NT2_D3</t>
  </si>
  <si>
    <t>CM29NT2</t>
  </si>
  <si>
    <t>Giáp ranh xã Long Thành</t>
  </si>
  <si>
    <t>Giáp ranh xã Cẩm Mỹ</t>
  </si>
  <si>
    <t>Đường Hương lộ 10 xây dựng mới tránh sân bay Long Thành, đoạn thuộc xã Xuân Đường</t>
  </si>
  <si>
    <t>CM7NT1_D1+1</t>
  </si>
  <si>
    <t>CM7NT1_D1+2</t>
  </si>
  <si>
    <t>CM7NT1_D1+3</t>
  </si>
  <si>
    <t>CM7NT1_D1+4</t>
  </si>
  <si>
    <t>Đường tỉnh 773</t>
  </si>
  <si>
    <t>Đường vào khu công nghệ cao công nghệ Sinh học</t>
  </si>
  <si>
    <t>Đường vào khu dân cư Suối Quýt</t>
  </si>
  <si>
    <t>Đường Cầu Mên</t>
  </si>
  <si>
    <t xml:space="preserve">Các tuyến đường giao thông không đấu nối trực tiếp và thông ra </t>
  </si>
  <si>
    <t>Giá nhaf nuowcs</t>
  </si>
  <si>
    <t>Giá đất trồng cây lâu năm, đất trồng cây hằng năm hiện hành</t>
  </si>
  <si>
    <t>Giá đất ở hiện hành</t>
  </si>
  <si>
    <t>Giá đất thương mại dịch vụ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</si>
  <si>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</si>
  <si>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</si>
  <si>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</si>
  <si>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</si>
  <si>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</si>
  <si>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Xã Xuân Đường</t>
  </si>
  <si>
    <t>Giá đất trồng rừng sản xuất, nuôi trồng thủy sản hiện hành</t>
  </si>
  <si>
    <t/>
  </si>
  <si>
    <t>Ranh giới xã Xuân Đường</t>
  </si>
  <si>
    <t>Hết ranh thửa đất số 30, tờ BĐĐC số 38 về bên trái và hết ranh thửa đất số 31, tờ BĐĐC số 37 về bên phải, xã Xuân Đường</t>
  </si>
  <si>
    <t>Hết khu dân cư hiện hữu ấp 3 xã Xuân Đường</t>
  </si>
  <si>
    <t>Giáp ranh xã Long Phước</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</si>
  <si>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</si>
  <si>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</si>
  <si>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</si>
  <si>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CLN, CHN</t>
  </si>
  <si>
    <t>RSX, NTS</t>
  </si>
  <si>
    <t>LT2+1+1Vị trí 1</t>
  </si>
  <si>
    <t>LT2+1+2Vị trí 1</t>
  </si>
  <si>
    <t>LT2+3+1Vị trí 1</t>
  </si>
  <si>
    <t>LT2+3+2Vị trí 1</t>
  </si>
  <si>
    <t>CM2+1+1Vị trí 1</t>
  </si>
  <si>
    <t>CM2+1+2Vị trí 1</t>
  </si>
  <si>
    <t>CM2+2+2Vị trí 1</t>
  </si>
  <si>
    <t>CM2+2+1Vị trí 1</t>
  </si>
  <si>
    <t>Vị trí</t>
  </si>
  <si>
    <t>Xã, phường</t>
  </si>
  <si>
    <t>Đường Nhóm</t>
  </si>
  <si>
    <t>Vị trí 1</t>
  </si>
  <si>
    <t>Xã Xuân ĐườngVị trí 1220</t>
  </si>
  <si>
    <t>Các đường nhóm I</t>
  </si>
  <si>
    <t>Vị trí 2</t>
  </si>
  <si>
    <t>Xã Xuân ĐườngVị trí 2200</t>
  </si>
  <si>
    <t>Vị trí 3</t>
  </si>
  <si>
    <t>Xã Xuân ĐườngVị trí 3180</t>
  </si>
  <si>
    <t>Vị trí 4</t>
  </si>
  <si>
    <t>Xã Xuân ĐườngVị trí 4150</t>
  </si>
  <si>
    <t>Xã Xuân ĐườngVị trí 1160</t>
  </si>
  <si>
    <t>Xã Xuân ĐườngVị trí 2150</t>
  </si>
  <si>
    <t>Xã Xuân ĐườngVị trí 3140</t>
  </si>
  <si>
    <t>Xã Xuân ĐườngVị trí 4120</t>
  </si>
  <si>
    <t>Xã Xuân ĐườngVị trí 1150</t>
  </si>
  <si>
    <t>Các đường nhóm II</t>
  </si>
  <si>
    <t>Xã Xuân ĐườngVị trí 2140</t>
  </si>
  <si>
    <t>Xã Xuân ĐườngVị trí 3130</t>
  </si>
  <si>
    <t>Xã Xuân ĐườngVị trí 4110</t>
  </si>
  <si>
    <t>Xã Xuân ĐườngVị trí 1200</t>
  </si>
  <si>
    <t>Xã Xuân ĐườngVị trí 2180</t>
  </si>
  <si>
    <t>Xã Xuân ĐườngVị trí 3160</t>
  </si>
  <si>
    <t>Xã Xuân ĐườngVị trí 4130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</si>
  <si>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</si>
  <si>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</si>
  <si>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</si>
  <si>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</si>
  <si>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</si>
  <si>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</si>
  <si>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</si>
  <si>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A.2.32 HỆ SỐ ĐIỀU CHỈNH MỨC BIẾN ĐỘNG THỊ TRƯỜNG CÁC LOẠI ĐẤT NÔNG NGHIỆP
XÃ XUÂN ĐƯỜNG, TỈNH ĐỒNG NAI</t>
  </si>
  <si>
    <t>PHỤ LỤC A.1.32 HỆ SỐ ĐIỀU CHỈNH MỨC BIẾN ĐỘNG THỊ TRƯỜNG CÁC LOẠI ĐẤT PHI NÔNG NGHIỆP
XÃ XUÂN ĐƯỜNG,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</si>
</sst>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4"/>
      <color theme="1"/>
      <name val="Times New Roman"/>
      <family val="1"/>
    </font>
    <font>
      <sz val="14"/>
      <name val="Times New Roman"/>
      <family val="1"/>
    </font>
    <font>
      <b/>
      <sz val="14"/>
      <color theme="1"/>
      <name val="Times New Roman"/>
      <family val="1"/>
    </font>
    <font>
      <sz val="13"/>
      <color theme="1"/>
      <name val="Times New Roman"/>
      <family val="1"/>
    </font>
    <font>
      <i/>
      <sz val="14"/>
      <color theme="1"/>
      <name val="Times New Roman"/>
      <family val="1"/>
    </font>
    <font>
      <b/>
      <sz val="12"/>
      <color theme="1"/>
      <name val="Times New Roman"/>
      <family val="1"/>
    </font>
    <font>
      <b/>
      <sz val="13"/>
      <name val="Times New Roman"/>
      <family val="1"/>
    </font>
  </fonts>
  <fills count="3">
    <fill>
      <patternFill patternType="none"/>
    </fill>
    <fill>
      <patternFill patternType="gray125"/>
    </fill>
    <fill>
      <patternFill patternType="solid">
        <fgColor theme="8" tint="0.59999389629810485"/>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11" fillId="0" borderId="0"/>
    <xf numFmtId="44" fontId="2" fillId="0" borderId="0" applyFont="0" applyFill="0" applyBorder="0" applyAlignment="0" applyProtection="0"/>
    <xf numFmtId="0" fontId="2" fillId="0" borderId="0"/>
    <xf numFmtId="0" fontId="2" fillId="0" borderId="0"/>
  </cellStyleXfs>
  <cellXfs count="143">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left" vertical="center" wrapText="1"/>
    </xf>
    <xf numFmtId="0" fontId="8" fillId="0" borderId="0" xfId="0" applyFont="1" applyAlignment="1">
      <alignment vertical="center" wrapText="1"/>
    </xf>
    <xf numFmtId="0" fontId="4" fillId="0" borderId="0" xfId="0" applyFont="1" applyAlignment="1">
      <alignment horizontal="center" wrapText="1"/>
    </xf>
    <xf numFmtId="0" fontId="9" fillId="0" borderId="0" xfId="0" applyFont="1" applyAlignment="1">
      <alignment wrapText="1"/>
    </xf>
    <xf numFmtId="0" fontId="8" fillId="0" borderId="0" xfId="3" applyFont="1"/>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6" xfId="1"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0" fontId="12" fillId="0" borderId="0" xfId="0" applyFont="1" applyAlignment="1">
      <alignment wrapText="1"/>
    </xf>
    <xf numFmtId="0" fontId="8" fillId="0" borderId="0" xfId="7" applyFont="1" applyAlignment="1">
      <alignment wrapText="1"/>
    </xf>
    <xf numFmtId="0" fontId="8" fillId="0" borderId="0" xfId="0" applyFont="1" applyAlignment="1">
      <alignment vertical="center"/>
    </xf>
    <xf numFmtId="0" fontId="8" fillId="0" borderId="3" xfId="0" applyFont="1" applyBorder="1" applyAlignment="1">
      <alignment horizontal="center" vertical="center"/>
    </xf>
    <xf numFmtId="3" fontId="8" fillId="0" borderId="3" xfId="0" applyNumberFormat="1" applyFont="1" applyBorder="1" applyAlignment="1">
      <alignment horizontal="center" vertical="center"/>
    </xf>
    <xf numFmtId="168" fontId="8" fillId="0" borderId="0" xfId="7" applyNumberFormat="1" applyFont="1" applyAlignment="1">
      <alignment wrapText="1"/>
    </xf>
    <xf numFmtId="0" fontId="16" fillId="0" borderId="0" xfId="0" applyFont="1" applyAlignment="1">
      <alignment wrapText="1"/>
    </xf>
    <xf numFmtId="166" fontId="12" fillId="0" borderId="0" xfId="1" applyNumberFormat="1" applyFont="1" applyFill="1" applyBorder="1" applyAlignment="1">
      <alignment horizontal="right" vertical="center" wrapText="1"/>
    </xf>
    <xf numFmtId="166" fontId="15" fillId="0" borderId="0" xfId="1" applyNumberFormat="1" applyFont="1" applyFill="1" applyBorder="1" applyAlignment="1">
      <alignment horizontal="right" vertical="center" wrapText="1"/>
    </xf>
    <xf numFmtId="0" fontId="15" fillId="0" borderId="0" xfId="0" applyFont="1" applyAlignment="1">
      <alignment horizontal="center" vertical="center" wrapText="1"/>
    </xf>
    <xf numFmtId="0" fontId="15" fillId="0" borderId="0" xfId="0" applyFont="1" applyAlignment="1">
      <alignment horizontal="left" vertical="center" wrapText="1"/>
    </xf>
    <xf numFmtId="4" fontId="15" fillId="0" borderId="0" xfId="0" applyNumberFormat="1" applyFont="1" applyAlignment="1">
      <alignment vertical="center" wrapText="1"/>
    </xf>
    <xf numFmtId="0" fontId="15" fillId="0" borderId="0" xfId="0" applyFont="1" applyAlignment="1">
      <alignment vertical="center" wrapText="1"/>
    </xf>
    <xf numFmtId="3" fontId="15" fillId="0" borderId="0" xfId="0" applyNumberFormat="1" applyFont="1" applyAlignment="1">
      <alignment horizontal="right" vertical="center" wrapText="1"/>
    </xf>
    <xf numFmtId="0" fontId="15" fillId="0" borderId="0" xfId="0" applyFont="1" applyAlignment="1">
      <alignment horizontal="right" vertical="center" wrapText="1"/>
    </xf>
    <xf numFmtId="43" fontId="15"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5"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166" fontId="15" fillId="0" borderId="3" xfId="1" applyNumberFormat="1" applyFont="1" applyBorder="1" applyAlignment="1">
      <alignment horizontal="right" vertical="center" wrapText="1"/>
    </xf>
    <xf numFmtId="0" fontId="4" fillId="2" borderId="0" xfId="0" applyFont="1" applyFill="1" applyAlignment="1">
      <alignment wrapText="1"/>
    </xf>
    <xf numFmtId="166" fontId="8" fillId="0" borderId="3" xfId="4" applyNumberFormat="1" applyFont="1" applyBorder="1" applyAlignment="1">
      <alignment horizontal="center" vertical="center" wrapText="1"/>
    </xf>
    <xf numFmtId="166" fontId="8" fillId="0" borderId="3" xfId="1" applyNumberFormat="1" applyFont="1" applyBorder="1" applyAlignment="1">
      <alignment horizontal="center" vertical="center" wrapText="1"/>
    </xf>
    <xf numFmtId="167" fontId="8" fillId="0" borderId="3" xfId="1" applyNumberFormat="1" applyFont="1" applyBorder="1" applyAlignment="1">
      <alignment horizontal="center" vertical="center" wrapText="1"/>
    </xf>
    <xf numFmtId="43" fontId="8" fillId="0" borderId="3" xfId="1" applyFont="1" applyBorder="1" applyAlignment="1">
      <alignment horizontal="center" vertical="center" wrapText="1"/>
    </xf>
    <xf numFmtId="2" fontId="8" fillId="0" borderId="3" xfId="1" applyNumberFormat="1" applyFont="1" applyBorder="1" applyAlignment="1">
      <alignment horizontal="center" vertical="center" wrapText="1"/>
    </xf>
    <xf numFmtId="2" fontId="8" fillId="0" borderId="3" xfId="1" applyNumberFormat="1" applyFont="1" applyBorder="1" applyAlignment="1">
      <alignment horizontal="left" vertical="center" wrapText="1"/>
    </xf>
    <xf numFmtId="166" fontId="8" fillId="0" borderId="6" xfId="1"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9" fontId="8" fillId="0" borderId="3" xfId="1" applyNumberFormat="1" applyFont="1" applyBorder="1" applyAlignment="1">
      <alignment horizontal="center" vertical="center" wrapText="1"/>
    </xf>
    <xf numFmtId="37" fontId="14" fillId="0" borderId="0" xfId="0" applyNumberFormat="1" applyFont="1" applyAlignment="1">
      <alignment horizontal="right" vertical="center" wrapText="1"/>
    </xf>
    <xf numFmtId="0" fontId="14" fillId="0" borderId="0" xfId="0" applyFont="1" applyAlignment="1">
      <alignment horizontal="right" vertical="center" wrapText="1"/>
    </xf>
    <xf numFmtId="37" fontId="15" fillId="0" borderId="3" xfId="0" applyNumberFormat="1" applyFont="1" applyBorder="1" applyAlignment="1">
      <alignment horizontal="right" vertical="center" wrapText="1"/>
    </xf>
    <xf numFmtId="166" fontId="14" fillId="0" borderId="0" xfId="1" applyNumberFormat="1" applyFont="1" applyAlignment="1">
      <alignment horizontal="right" vertical="center" wrapText="1"/>
    </xf>
    <xf numFmtId="43" fontId="1" fillId="0" borderId="0" xfId="1" applyFont="1" applyAlignment="1">
      <alignment vertical="center" wrapText="1"/>
    </xf>
    <xf numFmtId="0" fontId="17" fillId="0" borderId="0" xfId="0" applyFont="1" applyAlignment="1">
      <alignment horizontal="center" vertical="center"/>
    </xf>
    <xf numFmtId="0" fontId="18" fillId="0" borderId="0" xfId="0" applyFont="1" applyAlignment="1">
      <alignment horizontal="center" vertical="center" wrapText="1"/>
    </xf>
    <xf numFmtId="43" fontId="15" fillId="0" borderId="3" xfId="1" applyFont="1" applyFill="1" applyBorder="1" applyAlignment="1">
      <alignment horizontal="right" vertical="center" wrapText="1"/>
    </xf>
    <xf numFmtId="43" fontId="15" fillId="0" borderId="3" xfId="1" applyFont="1" applyBorder="1" applyAlignment="1">
      <alignment horizontal="right" vertical="center" wrapText="1"/>
    </xf>
    <xf numFmtId="0" fontId="19" fillId="0" borderId="0" xfId="0" applyFont="1" applyAlignment="1">
      <alignment vertical="center" wrapText="1"/>
    </xf>
    <xf numFmtId="0" fontId="20" fillId="0" borderId="0" xfId="0" applyFont="1" applyAlignment="1">
      <alignment wrapText="1"/>
    </xf>
    <xf numFmtId="0" fontId="20" fillId="2" borderId="0" xfId="0" applyFont="1" applyFill="1" applyAlignment="1">
      <alignment wrapText="1"/>
    </xf>
    <xf numFmtId="0" fontId="22" fillId="0" borderId="2" xfId="0" applyFont="1" applyBorder="1" applyAlignment="1">
      <alignment vertical="center" wrapText="1"/>
    </xf>
    <xf numFmtId="0" fontId="19" fillId="0" borderId="2" xfId="0" applyFont="1" applyBorder="1" applyAlignment="1">
      <alignment horizontal="center" vertical="center" wrapText="1"/>
    </xf>
    <xf numFmtId="44" fontId="22" fillId="0" borderId="2" xfId="6" applyFont="1" applyBorder="1" applyAlignment="1">
      <alignment vertical="center" wrapText="1"/>
    </xf>
    <xf numFmtId="0" fontId="22" fillId="2" borderId="2" xfId="0" applyFont="1" applyFill="1" applyBorder="1" applyAlignment="1">
      <alignment vertical="center" wrapText="1"/>
    </xf>
    <xf numFmtId="0" fontId="22" fillId="0" borderId="3" xfId="0" applyFont="1" applyBorder="1" applyAlignment="1">
      <alignment vertical="center" wrapText="1"/>
    </xf>
    <xf numFmtId="0" fontId="22" fillId="0" borderId="15" xfId="0" applyFont="1" applyBorder="1" applyAlignment="1">
      <alignment horizontal="center" vertical="center" wrapText="1"/>
    </xf>
    <xf numFmtId="0" fontId="19" fillId="0" borderId="3" xfId="0" applyFont="1" applyBorder="1" applyAlignment="1">
      <alignment horizontal="center" vertical="center" wrapText="1"/>
    </xf>
    <xf numFmtId="3" fontId="22" fillId="0" borderId="3" xfId="0" applyNumberFormat="1" applyFont="1" applyBorder="1" applyAlignment="1">
      <alignment vertical="center" wrapText="1"/>
    </xf>
    <xf numFmtId="0" fontId="22" fillId="0" borderId="0" xfId="0" applyFont="1" applyAlignment="1">
      <alignment wrapText="1"/>
    </xf>
    <xf numFmtId="3" fontId="22" fillId="2" borderId="3" xfId="0" applyNumberFormat="1" applyFont="1" applyFill="1" applyBorder="1" applyAlignment="1">
      <alignment vertical="center" wrapText="1"/>
    </xf>
    <xf numFmtId="0" fontId="22" fillId="2" borderId="3" xfId="0" applyFont="1" applyFill="1" applyBorder="1" applyAlignment="1">
      <alignment vertical="center" wrapText="1"/>
    </xf>
    <xf numFmtId="0" fontId="22" fillId="2" borderId="0" xfId="0" applyFont="1" applyFill="1" applyAlignment="1">
      <alignment wrapText="1"/>
    </xf>
    <xf numFmtId="0" fontId="15" fillId="0" borderId="3"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1" applyNumberFormat="1" applyFont="1" applyFill="1" applyBorder="1" applyAlignment="1">
      <alignment horizontal="right" vertical="center" wrapText="1"/>
    </xf>
    <xf numFmtId="3" fontId="15" fillId="0" borderId="0" xfId="0" applyNumberFormat="1" applyFont="1" applyAlignment="1">
      <alignment horizontal="right" wrapText="1"/>
    </xf>
    <xf numFmtId="0" fontId="15" fillId="0" borderId="0" xfId="0" applyFont="1" applyAlignment="1">
      <alignment wrapText="1"/>
    </xf>
    <xf numFmtId="0" fontId="15" fillId="0" borderId="3" xfId="8" applyFont="1" applyBorder="1" applyAlignment="1">
      <alignment horizontal="right" vertical="center" wrapText="1"/>
    </xf>
    <xf numFmtId="37" fontId="15" fillId="0" borderId="0" xfId="0" applyNumberFormat="1" applyFont="1" applyAlignment="1">
      <alignment wrapText="1"/>
    </xf>
    <xf numFmtId="0" fontId="15" fillId="0" borderId="11" xfId="0" applyFont="1" applyBorder="1" applyAlignment="1">
      <alignment horizontal="center" vertical="center" wrapText="1"/>
    </xf>
    <xf numFmtId="37" fontId="15" fillId="0" borderId="7" xfId="0" applyNumberFormat="1" applyFont="1" applyBorder="1" applyAlignment="1">
      <alignment horizontal="right" vertical="center" wrapText="1"/>
    </xf>
    <xf numFmtId="3" fontId="15" fillId="0" borderId="3" xfId="0" applyNumberFormat="1" applyFont="1" applyBorder="1" applyAlignment="1">
      <alignment horizontal="center" vertical="center" wrapText="1"/>
    </xf>
    <xf numFmtId="3" fontId="15" fillId="0" borderId="0" xfId="0" applyNumberFormat="1" applyFont="1" applyAlignment="1">
      <alignment wrapText="1"/>
    </xf>
    <xf numFmtId="0" fontId="15" fillId="2" borderId="0" xfId="0" applyFont="1" applyFill="1" applyAlignment="1">
      <alignment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44" fontId="22" fillId="0" borderId="3" xfId="6" applyFont="1" applyBorder="1" applyAlignment="1">
      <alignment vertical="center" wrapText="1"/>
    </xf>
    <xf numFmtId="0" fontId="20" fillId="0" borderId="0" xfId="0" applyFont="1" applyAlignment="1">
      <alignment horizontal="center" wrapText="1"/>
    </xf>
    <xf numFmtId="166" fontId="15" fillId="0" borderId="7" xfId="1" applyNumberFormat="1" applyFont="1" applyFill="1" applyBorder="1" applyAlignment="1">
      <alignment horizontal="right" vertical="center" wrapText="1"/>
    </xf>
    <xf numFmtId="0" fontId="15" fillId="0" borderId="0" xfId="0" quotePrefix="1" applyFont="1" applyAlignment="1">
      <alignment wrapText="1"/>
    </xf>
    <xf numFmtId="0" fontId="22" fillId="0" borderId="21" xfId="0" applyFont="1" applyBorder="1" applyAlignment="1">
      <alignment vertical="center" wrapText="1"/>
    </xf>
    <xf numFmtId="43" fontId="15" fillId="0" borderId="15" xfId="1" applyFont="1" applyFill="1" applyBorder="1" applyAlignment="1">
      <alignment horizontal="left" vertical="center" wrapText="1"/>
    </xf>
    <xf numFmtId="0" fontId="23" fillId="0" borderId="0" xfId="0" applyFont="1" applyAlignment="1">
      <alignment horizontal="center" vertical="center" wrapText="1"/>
    </xf>
    <xf numFmtId="0" fontId="15" fillId="0" borderId="11" xfId="0" applyFont="1" applyBorder="1" applyAlignment="1">
      <alignment vertical="center" wrapText="1"/>
    </xf>
    <xf numFmtId="0" fontId="15" fillId="0" borderId="12" xfId="0" applyFont="1" applyBorder="1" applyAlignment="1">
      <alignment vertical="center" wrapText="1"/>
    </xf>
    <xf numFmtId="0" fontId="15" fillId="0" borderId="7" xfId="0" applyFont="1" applyBorder="1" applyAlignment="1">
      <alignment vertical="center" wrapText="1"/>
    </xf>
    <xf numFmtId="0" fontId="15" fillId="0" borderId="17" xfId="0" applyFont="1" applyBorder="1" applyAlignment="1">
      <alignment vertical="center" wrapText="1"/>
    </xf>
    <xf numFmtId="0" fontId="15" fillId="0" borderId="13" xfId="0" applyFont="1" applyBorder="1" applyAlignment="1">
      <alignment vertical="center" wrapText="1"/>
    </xf>
    <xf numFmtId="0" fontId="15" fillId="0" borderId="14" xfId="0" applyFont="1" applyBorder="1" applyAlignment="1">
      <alignment vertical="center" wrapText="1"/>
    </xf>
    <xf numFmtId="0" fontId="15" fillId="0" borderId="16" xfId="0" applyFont="1" applyBorder="1" applyAlignment="1">
      <alignment vertical="center" wrapText="1"/>
    </xf>
    <xf numFmtId="0" fontId="15" fillId="0" borderId="8" xfId="0" applyFont="1" applyBorder="1" applyAlignment="1">
      <alignment vertical="center" wrapText="1"/>
    </xf>
    <xf numFmtId="0" fontId="15" fillId="0" borderId="9" xfId="0" applyFont="1" applyBorder="1" applyAlignment="1">
      <alignment vertical="center" wrapText="1"/>
    </xf>
    <xf numFmtId="0" fontId="15" fillId="0" borderId="6" xfId="0" applyFont="1" applyBorder="1" applyAlignment="1">
      <alignment vertical="center" wrapText="1"/>
    </xf>
    <xf numFmtId="0" fontId="15" fillId="0" borderId="0" xfId="0" applyFont="1" applyAlignment="1">
      <alignment vertical="center" wrapText="1"/>
    </xf>
    <xf numFmtId="0" fontId="15" fillId="0" borderId="10" xfId="0" applyFont="1" applyBorder="1" applyAlignment="1">
      <alignment vertical="center" wrapText="1"/>
    </xf>
    <xf numFmtId="0" fontId="22" fillId="0" borderId="18"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0" xfId="0" applyFont="1" applyAlignment="1">
      <alignment horizontal="center" vertical="center" wrapText="1"/>
    </xf>
    <xf numFmtId="0" fontId="22" fillId="0" borderId="10" xfId="0" applyFont="1" applyBorder="1" applyAlignment="1">
      <alignment horizontal="center" vertical="center" wrapText="1"/>
    </xf>
    <xf numFmtId="43" fontId="22" fillId="0" borderId="15" xfId="1" applyFont="1" applyFill="1" applyBorder="1" applyAlignment="1">
      <alignment horizontal="center" vertical="center" wrapText="1"/>
    </xf>
    <xf numFmtId="3" fontId="22" fillId="0" borderId="15" xfId="1" applyNumberFormat="1" applyFont="1" applyFill="1" applyBorder="1" applyAlignment="1">
      <alignment horizontal="center" vertical="center" wrapText="1"/>
    </xf>
    <xf numFmtId="37" fontId="21" fillId="0" borderId="20" xfId="0" applyNumberFormat="1" applyFont="1" applyBorder="1" applyAlignment="1">
      <alignment horizontal="right"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37" fontId="22" fillId="0" borderId="15" xfId="6" applyNumberFormat="1" applyFont="1" applyFill="1" applyBorder="1" applyAlignment="1">
      <alignment horizontal="center" vertical="center" wrapText="1"/>
    </xf>
    <xf numFmtId="43" fontId="22" fillId="0" borderId="1" xfId="1" applyFont="1" applyFill="1" applyBorder="1" applyAlignment="1">
      <alignment horizontal="center" vertical="center" wrapText="1"/>
    </xf>
    <xf numFmtId="43" fontId="22" fillId="0" borderId="4" xfId="1" applyFont="1" applyFill="1" applyBorder="1" applyAlignment="1">
      <alignment horizontal="center"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15" fillId="0" borderId="7"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64CFAAB0-3CD1-403D-B3BD-4AD97A566EC4}"/>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0.8\data\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I1957"/>
          <cell r="J1957"/>
          <cell r="K1957"/>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90"/>
  <sheetViews>
    <sheetView topLeftCell="E1" zoomScale="70" zoomScaleNormal="70" zoomScaleSheetLayoutView="100" workbookViewId="0">
      <selection activeCell="H29" sqref="H29"/>
    </sheetView>
  </sheetViews>
  <sheetFormatPr defaultRowHeight="18.75" x14ac:dyDescent="0.3"/>
  <cols>
    <col min="1" max="3" width="0" style="1" hidden="1" customWidth="1"/>
    <col min="4" max="4" width="6" style="1" hidden="1" customWidth="1"/>
    <col min="5" max="5" width="3.42578125" style="1" customWidth="1"/>
    <col min="6" max="6" width="3.42578125" style="2" customWidth="1"/>
    <col min="7" max="7" width="22.42578125" style="3" customWidth="1"/>
    <col min="8" max="8" width="35.5703125" style="4" customWidth="1"/>
    <col min="9" max="9" width="35.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9" width="9.140625" style="6"/>
    <col min="240" max="243" width="0" style="6" hidden="1" customWidth="1"/>
    <col min="244" max="244" width="6.5703125" style="6" customWidth="1"/>
    <col min="245" max="245" width="5.42578125" style="6" customWidth="1"/>
    <col min="246" max="246" width="12.5703125" style="6" customWidth="1"/>
    <col min="247" max="247" width="61.85546875" style="6" customWidth="1"/>
    <col min="248" max="248" width="32.5703125" style="6" customWidth="1"/>
    <col min="249" max="249" width="23.5703125" style="6" customWidth="1"/>
    <col min="250" max="250" width="35.28515625" style="6" customWidth="1"/>
    <col min="251" max="251" width="8.5703125" style="6" customWidth="1"/>
    <col min="252" max="253" width="8.140625" style="6" customWidth="1"/>
    <col min="254" max="254" width="7.7109375" style="6" customWidth="1"/>
    <col min="255" max="297" width="0" style="6" hidden="1" customWidth="1"/>
    <col min="298" max="298" width="14.85546875" style="6" bestFit="1" customWidth="1"/>
    <col min="299" max="299" width="12.5703125" style="6" bestFit="1" customWidth="1"/>
    <col min="300" max="495" width="9.140625" style="6"/>
    <col min="496" max="499" width="0" style="6" hidden="1" customWidth="1"/>
    <col min="500" max="500" width="6.5703125" style="6" customWidth="1"/>
    <col min="501" max="501" width="5.42578125" style="6" customWidth="1"/>
    <col min="502" max="502" width="12.5703125" style="6" customWidth="1"/>
    <col min="503" max="503" width="61.85546875" style="6" customWidth="1"/>
    <col min="504" max="504" width="32.5703125" style="6" customWidth="1"/>
    <col min="505" max="505" width="23.5703125" style="6" customWidth="1"/>
    <col min="506" max="506" width="35.28515625" style="6" customWidth="1"/>
    <col min="507" max="507" width="8.5703125" style="6" customWidth="1"/>
    <col min="508" max="509" width="8.140625" style="6" customWidth="1"/>
    <col min="510" max="510" width="7.7109375" style="6" customWidth="1"/>
    <col min="511" max="553" width="0" style="6" hidden="1" customWidth="1"/>
    <col min="554" max="554" width="14.85546875" style="6" bestFit="1" customWidth="1"/>
    <col min="555" max="555" width="12.5703125" style="6" bestFit="1" customWidth="1"/>
    <col min="556" max="751" width="9.140625" style="6"/>
    <col min="752" max="755" width="0" style="6" hidden="1" customWidth="1"/>
    <col min="756" max="756" width="6.5703125" style="6" customWidth="1"/>
    <col min="757" max="757" width="5.42578125" style="6" customWidth="1"/>
    <col min="758" max="758" width="12.5703125" style="6" customWidth="1"/>
    <col min="759" max="759" width="61.85546875" style="6" customWidth="1"/>
    <col min="760" max="760" width="32.5703125" style="6" customWidth="1"/>
    <col min="761" max="761" width="23.5703125" style="6" customWidth="1"/>
    <col min="762" max="762" width="35.28515625" style="6" customWidth="1"/>
    <col min="763" max="763" width="8.5703125" style="6" customWidth="1"/>
    <col min="764" max="765" width="8.140625" style="6" customWidth="1"/>
    <col min="766" max="766" width="7.7109375" style="6" customWidth="1"/>
    <col min="767" max="809" width="0" style="6" hidden="1" customWidth="1"/>
    <col min="810" max="810" width="14.85546875" style="6" bestFit="1" customWidth="1"/>
    <col min="811" max="811" width="12.5703125" style="6" bestFit="1" customWidth="1"/>
    <col min="812" max="1007" width="9.140625" style="6"/>
    <col min="1008" max="1011" width="0" style="6" hidden="1" customWidth="1"/>
    <col min="1012" max="1012" width="6.5703125" style="6" customWidth="1"/>
    <col min="1013" max="1013" width="5.42578125" style="6" customWidth="1"/>
    <col min="1014" max="1014" width="12.5703125" style="6" customWidth="1"/>
    <col min="1015" max="1015" width="61.85546875" style="6" customWidth="1"/>
    <col min="1016" max="1016" width="32.5703125" style="6" customWidth="1"/>
    <col min="1017" max="1017" width="23.5703125" style="6" customWidth="1"/>
    <col min="1018" max="1018" width="35.28515625" style="6" customWidth="1"/>
    <col min="1019" max="1019" width="8.5703125" style="6" customWidth="1"/>
    <col min="1020" max="1021" width="8.140625" style="6" customWidth="1"/>
    <col min="1022" max="1022" width="7.7109375" style="6" customWidth="1"/>
    <col min="1023" max="1065" width="0" style="6" hidden="1" customWidth="1"/>
    <col min="1066" max="1066" width="14.85546875" style="6" bestFit="1" customWidth="1"/>
    <col min="1067" max="1067" width="12.5703125" style="6" bestFit="1" customWidth="1"/>
    <col min="1068" max="1263" width="9.140625" style="6"/>
    <col min="1264" max="1267" width="0" style="6" hidden="1" customWidth="1"/>
    <col min="1268" max="1268" width="6.5703125" style="6" customWidth="1"/>
    <col min="1269" max="1269" width="5.42578125" style="6" customWidth="1"/>
    <col min="1270" max="1270" width="12.5703125" style="6" customWidth="1"/>
    <col min="1271" max="1271" width="61.85546875" style="6" customWidth="1"/>
    <col min="1272" max="1272" width="32.5703125" style="6" customWidth="1"/>
    <col min="1273" max="1273" width="23.5703125" style="6" customWidth="1"/>
    <col min="1274" max="1274" width="35.28515625" style="6" customWidth="1"/>
    <col min="1275" max="1275" width="8.5703125" style="6" customWidth="1"/>
    <col min="1276" max="1277" width="8.140625" style="6" customWidth="1"/>
    <col min="1278" max="1278" width="7.7109375" style="6" customWidth="1"/>
    <col min="1279" max="1321" width="0" style="6" hidden="1" customWidth="1"/>
    <col min="1322" max="1322" width="14.85546875" style="6" bestFit="1" customWidth="1"/>
    <col min="1323" max="1323" width="12.5703125" style="6" bestFit="1" customWidth="1"/>
    <col min="1324" max="1519" width="9.140625" style="6"/>
    <col min="1520" max="1523" width="0" style="6" hidden="1" customWidth="1"/>
    <col min="1524" max="1524" width="6.5703125" style="6" customWidth="1"/>
    <col min="1525" max="1525" width="5.42578125" style="6" customWidth="1"/>
    <col min="1526" max="1526" width="12.5703125" style="6" customWidth="1"/>
    <col min="1527" max="1527" width="61.85546875" style="6" customWidth="1"/>
    <col min="1528" max="1528" width="32.5703125" style="6" customWidth="1"/>
    <col min="1529" max="1529" width="23.5703125" style="6" customWidth="1"/>
    <col min="1530" max="1530" width="35.28515625" style="6" customWidth="1"/>
    <col min="1531" max="1531" width="8.5703125" style="6" customWidth="1"/>
    <col min="1532" max="1533" width="8.140625" style="6" customWidth="1"/>
    <col min="1534" max="1534" width="7.7109375" style="6" customWidth="1"/>
    <col min="1535" max="1577" width="0" style="6" hidden="1" customWidth="1"/>
    <col min="1578" max="1578" width="14.85546875" style="6" bestFit="1" customWidth="1"/>
    <col min="1579" max="1579" width="12.5703125" style="6" bestFit="1" customWidth="1"/>
    <col min="1580" max="1775" width="9.140625" style="6"/>
    <col min="1776" max="1779" width="0" style="6" hidden="1" customWidth="1"/>
    <col min="1780" max="1780" width="6.5703125" style="6" customWidth="1"/>
    <col min="1781" max="1781" width="5.42578125" style="6" customWidth="1"/>
    <col min="1782" max="1782" width="12.5703125" style="6" customWidth="1"/>
    <col min="1783" max="1783" width="61.85546875" style="6" customWidth="1"/>
    <col min="1784" max="1784" width="32.5703125" style="6" customWidth="1"/>
    <col min="1785" max="1785" width="23.5703125" style="6" customWidth="1"/>
    <col min="1786" max="1786" width="35.28515625" style="6" customWidth="1"/>
    <col min="1787" max="1787" width="8.5703125" style="6" customWidth="1"/>
    <col min="1788" max="1789" width="8.140625" style="6" customWidth="1"/>
    <col min="1790" max="1790" width="7.7109375" style="6" customWidth="1"/>
    <col min="1791" max="1833" width="0" style="6" hidden="1" customWidth="1"/>
    <col min="1834" max="1834" width="14.85546875" style="6" bestFit="1" customWidth="1"/>
    <col min="1835" max="1835" width="12.5703125" style="6" bestFit="1" customWidth="1"/>
    <col min="1836" max="2031" width="9.140625" style="6"/>
    <col min="2032" max="2035" width="0" style="6" hidden="1" customWidth="1"/>
    <col min="2036" max="2036" width="6.5703125" style="6" customWidth="1"/>
    <col min="2037" max="2037" width="5.42578125" style="6" customWidth="1"/>
    <col min="2038" max="2038" width="12.5703125" style="6" customWidth="1"/>
    <col min="2039" max="2039" width="61.85546875" style="6" customWidth="1"/>
    <col min="2040" max="2040" width="32.5703125" style="6" customWidth="1"/>
    <col min="2041" max="2041" width="23.5703125" style="6" customWidth="1"/>
    <col min="2042" max="2042" width="35.28515625" style="6" customWidth="1"/>
    <col min="2043" max="2043" width="8.5703125" style="6" customWidth="1"/>
    <col min="2044" max="2045" width="8.140625" style="6" customWidth="1"/>
    <col min="2046" max="2046" width="7.7109375" style="6" customWidth="1"/>
    <col min="2047" max="2089" width="0" style="6" hidden="1" customWidth="1"/>
    <col min="2090" max="2090" width="14.85546875" style="6" bestFit="1" customWidth="1"/>
    <col min="2091" max="2091" width="12.5703125" style="6" bestFit="1" customWidth="1"/>
    <col min="2092" max="2287" width="9.140625" style="6"/>
    <col min="2288" max="2291" width="0" style="6" hidden="1" customWidth="1"/>
    <col min="2292" max="2292" width="6.5703125" style="6" customWidth="1"/>
    <col min="2293" max="2293" width="5.42578125" style="6" customWidth="1"/>
    <col min="2294" max="2294" width="12.5703125" style="6" customWidth="1"/>
    <col min="2295" max="2295" width="61.85546875" style="6" customWidth="1"/>
    <col min="2296" max="2296" width="32.5703125" style="6" customWidth="1"/>
    <col min="2297" max="2297" width="23.5703125" style="6" customWidth="1"/>
    <col min="2298" max="2298" width="35.28515625" style="6" customWidth="1"/>
    <col min="2299" max="2299" width="8.5703125" style="6" customWidth="1"/>
    <col min="2300" max="2301" width="8.140625" style="6" customWidth="1"/>
    <col min="2302" max="2302" width="7.7109375" style="6" customWidth="1"/>
    <col min="2303" max="2345" width="0" style="6" hidden="1" customWidth="1"/>
    <col min="2346" max="2346" width="14.85546875" style="6" bestFit="1" customWidth="1"/>
    <col min="2347" max="2347" width="12.5703125" style="6" bestFit="1" customWidth="1"/>
    <col min="2348" max="2543" width="9.140625" style="6"/>
    <col min="2544" max="2547" width="0" style="6" hidden="1" customWidth="1"/>
    <col min="2548" max="2548" width="6.5703125" style="6" customWidth="1"/>
    <col min="2549" max="2549" width="5.42578125" style="6" customWidth="1"/>
    <col min="2550" max="2550" width="12.5703125" style="6" customWidth="1"/>
    <col min="2551" max="2551" width="61.85546875" style="6" customWidth="1"/>
    <col min="2552" max="2552" width="32.5703125" style="6" customWidth="1"/>
    <col min="2553" max="2553" width="23.5703125" style="6" customWidth="1"/>
    <col min="2554" max="2554" width="35.28515625" style="6" customWidth="1"/>
    <col min="2555" max="2555" width="8.5703125" style="6" customWidth="1"/>
    <col min="2556" max="2557" width="8.140625" style="6" customWidth="1"/>
    <col min="2558" max="2558" width="7.7109375" style="6" customWidth="1"/>
    <col min="2559" max="2601" width="0" style="6" hidden="1" customWidth="1"/>
    <col min="2602" max="2602" width="14.85546875" style="6" bestFit="1" customWidth="1"/>
    <col min="2603" max="2603" width="12.5703125" style="6" bestFit="1" customWidth="1"/>
    <col min="2604" max="2799" width="9.140625" style="6"/>
    <col min="2800" max="2803" width="0" style="6" hidden="1" customWidth="1"/>
    <col min="2804" max="2804" width="6.5703125" style="6" customWidth="1"/>
    <col min="2805" max="2805" width="5.42578125" style="6" customWidth="1"/>
    <col min="2806" max="2806" width="12.5703125" style="6" customWidth="1"/>
    <col min="2807" max="2807" width="61.85546875" style="6" customWidth="1"/>
    <col min="2808" max="2808" width="32.5703125" style="6" customWidth="1"/>
    <col min="2809" max="2809" width="23.5703125" style="6" customWidth="1"/>
    <col min="2810" max="2810" width="35.28515625" style="6" customWidth="1"/>
    <col min="2811" max="2811" width="8.5703125" style="6" customWidth="1"/>
    <col min="2812" max="2813" width="8.140625" style="6" customWidth="1"/>
    <col min="2814" max="2814" width="7.7109375" style="6" customWidth="1"/>
    <col min="2815" max="2857" width="0" style="6" hidden="1" customWidth="1"/>
    <col min="2858" max="2858" width="14.85546875" style="6" bestFit="1" customWidth="1"/>
    <col min="2859" max="2859" width="12.5703125" style="6" bestFit="1" customWidth="1"/>
    <col min="2860" max="3055" width="9.140625" style="6"/>
    <col min="3056" max="3059" width="0" style="6" hidden="1" customWidth="1"/>
    <col min="3060" max="3060" width="6.5703125" style="6" customWidth="1"/>
    <col min="3061" max="3061" width="5.42578125" style="6" customWidth="1"/>
    <col min="3062" max="3062" width="12.5703125" style="6" customWidth="1"/>
    <col min="3063" max="3063" width="61.85546875" style="6" customWidth="1"/>
    <col min="3064" max="3064" width="32.5703125" style="6" customWidth="1"/>
    <col min="3065" max="3065" width="23.5703125" style="6" customWidth="1"/>
    <col min="3066" max="3066" width="35.28515625" style="6" customWidth="1"/>
    <col min="3067" max="3067" width="8.5703125" style="6" customWidth="1"/>
    <col min="3068" max="3069" width="8.140625" style="6" customWidth="1"/>
    <col min="3070" max="3070" width="7.7109375" style="6" customWidth="1"/>
    <col min="3071" max="3113" width="0" style="6" hidden="1" customWidth="1"/>
    <col min="3114" max="3114" width="14.85546875" style="6" bestFit="1" customWidth="1"/>
    <col min="3115" max="3115" width="12.5703125" style="6" bestFit="1" customWidth="1"/>
    <col min="3116" max="3311" width="9.140625" style="6"/>
    <col min="3312" max="3315" width="0" style="6" hidden="1" customWidth="1"/>
    <col min="3316" max="3316" width="6.5703125" style="6" customWidth="1"/>
    <col min="3317" max="3317" width="5.42578125" style="6" customWidth="1"/>
    <col min="3318" max="3318" width="12.5703125" style="6" customWidth="1"/>
    <col min="3319" max="3319" width="61.85546875" style="6" customWidth="1"/>
    <col min="3320" max="3320" width="32.5703125" style="6" customWidth="1"/>
    <col min="3321" max="3321" width="23.5703125" style="6" customWidth="1"/>
    <col min="3322" max="3322" width="35.28515625" style="6" customWidth="1"/>
    <col min="3323" max="3323" width="8.5703125" style="6" customWidth="1"/>
    <col min="3324" max="3325" width="8.140625" style="6" customWidth="1"/>
    <col min="3326" max="3326" width="7.7109375" style="6" customWidth="1"/>
    <col min="3327" max="3369" width="0" style="6" hidden="1" customWidth="1"/>
    <col min="3370" max="3370" width="14.85546875" style="6" bestFit="1" customWidth="1"/>
    <col min="3371" max="3371" width="12.5703125" style="6" bestFit="1" customWidth="1"/>
    <col min="3372" max="3567" width="9.140625" style="6"/>
    <col min="3568" max="3571" width="0" style="6" hidden="1" customWidth="1"/>
    <col min="3572" max="3572" width="6.5703125" style="6" customWidth="1"/>
    <col min="3573" max="3573" width="5.42578125" style="6" customWidth="1"/>
    <col min="3574" max="3574" width="12.5703125" style="6" customWidth="1"/>
    <col min="3575" max="3575" width="61.85546875" style="6" customWidth="1"/>
    <col min="3576" max="3576" width="32.5703125" style="6" customWidth="1"/>
    <col min="3577" max="3577" width="23.5703125" style="6" customWidth="1"/>
    <col min="3578" max="3578" width="35.28515625" style="6" customWidth="1"/>
    <col min="3579" max="3579" width="8.5703125" style="6" customWidth="1"/>
    <col min="3580" max="3581" width="8.140625" style="6" customWidth="1"/>
    <col min="3582" max="3582" width="7.7109375" style="6" customWidth="1"/>
    <col min="3583" max="3625" width="0" style="6" hidden="1" customWidth="1"/>
    <col min="3626" max="3626" width="14.85546875" style="6" bestFit="1" customWidth="1"/>
    <col min="3627" max="3627" width="12.5703125" style="6" bestFit="1" customWidth="1"/>
    <col min="3628" max="3823" width="9.140625" style="6"/>
    <col min="3824" max="3827" width="0" style="6" hidden="1" customWidth="1"/>
    <col min="3828" max="3828" width="6.5703125" style="6" customWidth="1"/>
    <col min="3829" max="3829" width="5.42578125" style="6" customWidth="1"/>
    <col min="3830" max="3830" width="12.5703125" style="6" customWidth="1"/>
    <col min="3831" max="3831" width="61.85546875" style="6" customWidth="1"/>
    <col min="3832" max="3832" width="32.5703125" style="6" customWidth="1"/>
    <col min="3833" max="3833" width="23.5703125" style="6" customWidth="1"/>
    <col min="3834" max="3834" width="35.28515625" style="6" customWidth="1"/>
    <col min="3835" max="3835" width="8.5703125" style="6" customWidth="1"/>
    <col min="3836" max="3837" width="8.140625" style="6" customWidth="1"/>
    <col min="3838" max="3838" width="7.7109375" style="6" customWidth="1"/>
    <col min="3839" max="3881" width="0" style="6" hidden="1" customWidth="1"/>
    <col min="3882" max="3882" width="14.85546875" style="6" bestFit="1" customWidth="1"/>
    <col min="3883" max="3883" width="12.5703125" style="6" bestFit="1" customWidth="1"/>
    <col min="3884" max="4079" width="9.140625" style="6"/>
    <col min="4080" max="4083" width="0" style="6" hidden="1" customWidth="1"/>
    <col min="4084" max="4084" width="6.5703125" style="6" customWidth="1"/>
    <col min="4085" max="4085" width="5.42578125" style="6" customWidth="1"/>
    <col min="4086" max="4086" width="12.5703125" style="6" customWidth="1"/>
    <col min="4087" max="4087" width="61.85546875" style="6" customWidth="1"/>
    <col min="4088" max="4088" width="32.5703125" style="6" customWidth="1"/>
    <col min="4089" max="4089" width="23.5703125" style="6" customWidth="1"/>
    <col min="4090" max="4090" width="35.28515625" style="6" customWidth="1"/>
    <col min="4091" max="4091" width="8.5703125" style="6" customWidth="1"/>
    <col min="4092" max="4093" width="8.140625" style="6" customWidth="1"/>
    <col min="4094" max="4094" width="7.7109375" style="6" customWidth="1"/>
    <col min="4095" max="4137" width="0" style="6" hidden="1" customWidth="1"/>
    <col min="4138" max="4138" width="14.85546875" style="6" bestFit="1" customWidth="1"/>
    <col min="4139" max="4139" width="12.5703125" style="6" bestFit="1" customWidth="1"/>
    <col min="4140" max="4335" width="9.140625" style="6"/>
    <col min="4336" max="4339" width="0" style="6" hidden="1" customWidth="1"/>
    <col min="4340" max="4340" width="6.5703125" style="6" customWidth="1"/>
    <col min="4341" max="4341" width="5.42578125" style="6" customWidth="1"/>
    <col min="4342" max="4342" width="12.5703125" style="6" customWidth="1"/>
    <col min="4343" max="4343" width="61.85546875" style="6" customWidth="1"/>
    <col min="4344" max="4344" width="32.5703125" style="6" customWidth="1"/>
    <col min="4345" max="4345" width="23.5703125" style="6" customWidth="1"/>
    <col min="4346" max="4346" width="35.28515625" style="6" customWidth="1"/>
    <col min="4347" max="4347" width="8.5703125" style="6" customWidth="1"/>
    <col min="4348" max="4349" width="8.140625" style="6" customWidth="1"/>
    <col min="4350" max="4350" width="7.7109375" style="6" customWidth="1"/>
    <col min="4351" max="4393" width="0" style="6" hidden="1" customWidth="1"/>
    <col min="4394" max="4394" width="14.85546875" style="6" bestFit="1" customWidth="1"/>
    <col min="4395" max="4395" width="12.5703125" style="6" bestFit="1" customWidth="1"/>
    <col min="4396" max="4591" width="9.140625" style="6"/>
    <col min="4592" max="4595" width="0" style="6" hidden="1" customWidth="1"/>
    <col min="4596" max="4596" width="6.5703125" style="6" customWidth="1"/>
    <col min="4597" max="4597" width="5.42578125" style="6" customWidth="1"/>
    <col min="4598" max="4598" width="12.5703125" style="6" customWidth="1"/>
    <col min="4599" max="4599" width="61.85546875" style="6" customWidth="1"/>
    <col min="4600" max="4600" width="32.5703125" style="6" customWidth="1"/>
    <col min="4601" max="4601" width="23.5703125" style="6" customWidth="1"/>
    <col min="4602" max="4602" width="35.28515625" style="6" customWidth="1"/>
    <col min="4603" max="4603" width="8.5703125" style="6" customWidth="1"/>
    <col min="4604" max="4605" width="8.140625" style="6" customWidth="1"/>
    <col min="4606" max="4606" width="7.7109375" style="6" customWidth="1"/>
    <col min="4607" max="4649" width="0" style="6" hidden="1" customWidth="1"/>
    <col min="4650" max="4650" width="14.85546875" style="6" bestFit="1" customWidth="1"/>
    <col min="4651" max="4651" width="12.5703125" style="6" bestFit="1" customWidth="1"/>
    <col min="4652" max="4847" width="9.140625" style="6"/>
    <col min="4848" max="4851" width="0" style="6" hidden="1" customWidth="1"/>
    <col min="4852" max="4852" width="6.5703125" style="6" customWidth="1"/>
    <col min="4853" max="4853" width="5.42578125" style="6" customWidth="1"/>
    <col min="4854" max="4854" width="12.5703125" style="6" customWidth="1"/>
    <col min="4855" max="4855" width="61.85546875" style="6" customWidth="1"/>
    <col min="4856" max="4856" width="32.5703125" style="6" customWidth="1"/>
    <col min="4857" max="4857" width="23.5703125" style="6" customWidth="1"/>
    <col min="4858" max="4858" width="35.28515625" style="6" customWidth="1"/>
    <col min="4859" max="4859" width="8.5703125" style="6" customWidth="1"/>
    <col min="4860" max="4861" width="8.140625" style="6" customWidth="1"/>
    <col min="4862" max="4862" width="7.7109375" style="6" customWidth="1"/>
    <col min="4863" max="4905" width="0" style="6" hidden="1" customWidth="1"/>
    <col min="4906" max="4906" width="14.85546875" style="6" bestFit="1" customWidth="1"/>
    <col min="4907" max="4907" width="12.5703125" style="6" bestFit="1" customWidth="1"/>
    <col min="4908" max="5103" width="9.140625" style="6"/>
    <col min="5104" max="5107" width="0" style="6" hidden="1" customWidth="1"/>
    <col min="5108" max="5108" width="6.5703125" style="6" customWidth="1"/>
    <col min="5109" max="5109" width="5.42578125" style="6" customWidth="1"/>
    <col min="5110" max="5110" width="12.5703125" style="6" customWidth="1"/>
    <col min="5111" max="5111" width="61.85546875" style="6" customWidth="1"/>
    <col min="5112" max="5112" width="32.5703125" style="6" customWidth="1"/>
    <col min="5113" max="5113" width="23.5703125" style="6" customWidth="1"/>
    <col min="5114" max="5114" width="35.28515625" style="6" customWidth="1"/>
    <col min="5115" max="5115" width="8.5703125" style="6" customWidth="1"/>
    <col min="5116" max="5117" width="8.140625" style="6" customWidth="1"/>
    <col min="5118" max="5118" width="7.7109375" style="6" customWidth="1"/>
    <col min="5119" max="5161" width="0" style="6" hidden="1" customWidth="1"/>
    <col min="5162" max="5162" width="14.85546875" style="6" bestFit="1" customWidth="1"/>
    <col min="5163" max="5163" width="12.5703125" style="6" bestFit="1" customWidth="1"/>
    <col min="5164" max="5359" width="9.140625" style="6"/>
    <col min="5360" max="5363" width="0" style="6" hidden="1" customWidth="1"/>
    <col min="5364" max="5364" width="6.5703125" style="6" customWidth="1"/>
    <col min="5365" max="5365" width="5.42578125" style="6" customWidth="1"/>
    <col min="5366" max="5366" width="12.5703125" style="6" customWidth="1"/>
    <col min="5367" max="5367" width="61.85546875" style="6" customWidth="1"/>
    <col min="5368" max="5368" width="32.5703125" style="6" customWidth="1"/>
    <col min="5369" max="5369" width="23.5703125" style="6" customWidth="1"/>
    <col min="5370" max="5370" width="35.28515625" style="6" customWidth="1"/>
    <col min="5371" max="5371" width="8.5703125" style="6" customWidth="1"/>
    <col min="5372" max="5373" width="8.140625" style="6" customWidth="1"/>
    <col min="5374" max="5374" width="7.7109375" style="6" customWidth="1"/>
    <col min="5375" max="5417" width="0" style="6" hidden="1" customWidth="1"/>
    <col min="5418" max="5418" width="14.85546875" style="6" bestFit="1" customWidth="1"/>
    <col min="5419" max="5419" width="12.5703125" style="6" bestFit="1" customWidth="1"/>
    <col min="5420" max="5615" width="9.140625" style="6"/>
    <col min="5616" max="5619" width="0" style="6" hidden="1" customWidth="1"/>
    <col min="5620" max="5620" width="6.5703125" style="6" customWidth="1"/>
    <col min="5621" max="5621" width="5.42578125" style="6" customWidth="1"/>
    <col min="5622" max="5622" width="12.5703125" style="6" customWidth="1"/>
    <col min="5623" max="5623" width="61.85546875" style="6" customWidth="1"/>
    <col min="5624" max="5624" width="32.5703125" style="6" customWidth="1"/>
    <col min="5625" max="5625" width="23.5703125" style="6" customWidth="1"/>
    <col min="5626" max="5626" width="35.28515625" style="6" customWidth="1"/>
    <col min="5627" max="5627" width="8.5703125" style="6" customWidth="1"/>
    <col min="5628" max="5629" width="8.140625" style="6" customWidth="1"/>
    <col min="5630" max="5630" width="7.7109375" style="6" customWidth="1"/>
    <col min="5631" max="5673" width="0" style="6" hidden="1" customWidth="1"/>
    <col min="5674" max="5674" width="14.85546875" style="6" bestFit="1" customWidth="1"/>
    <col min="5675" max="5675" width="12.5703125" style="6" bestFit="1" customWidth="1"/>
    <col min="5676" max="5871" width="9.140625" style="6"/>
    <col min="5872" max="5875" width="0" style="6" hidden="1" customWidth="1"/>
    <col min="5876" max="5876" width="6.5703125" style="6" customWidth="1"/>
    <col min="5877" max="5877" width="5.42578125" style="6" customWidth="1"/>
    <col min="5878" max="5878" width="12.5703125" style="6" customWidth="1"/>
    <col min="5879" max="5879" width="61.85546875" style="6" customWidth="1"/>
    <col min="5880" max="5880" width="32.5703125" style="6" customWidth="1"/>
    <col min="5881" max="5881" width="23.5703125" style="6" customWidth="1"/>
    <col min="5882" max="5882" width="35.28515625" style="6" customWidth="1"/>
    <col min="5883" max="5883" width="8.5703125" style="6" customWidth="1"/>
    <col min="5884" max="5885" width="8.140625" style="6" customWidth="1"/>
    <col min="5886" max="5886" width="7.7109375" style="6" customWidth="1"/>
    <col min="5887" max="5929" width="0" style="6" hidden="1" customWidth="1"/>
    <col min="5930" max="5930" width="14.85546875" style="6" bestFit="1" customWidth="1"/>
    <col min="5931" max="5931" width="12.5703125" style="6" bestFit="1" customWidth="1"/>
    <col min="5932" max="6127" width="9.140625" style="6"/>
    <col min="6128" max="6131" width="0" style="6" hidden="1" customWidth="1"/>
    <col min="6132" max="6132" width="6.5703125" style="6" customWidth="1"/>
    <col min="6133" max="6133" width="5.42578125" style="6" customWidth="1"/>
    <col min="6134" max="6134" width="12.5703125" style="6" customWidth="1"/>
    <col min="6135" max="6135" width="61.85546875" style="6" customWidth="1"/>
    <col min="6136" max="6136" width="32.5703125" style="6" customWidth="1"/>
    <col min="6137" max="6137" width="23.5703125" style="6" customWidth="1"/>
    <col min="6138" max="6138" width="35.28515625" style="6" customWidth="1"/>
    <col min="6139" max="6139" width="8.5703125" style="6" customWidth="1"/>
    <col min="6140" max="6141" width="8.140625" style="6" customWidth="1"/>
    <col min="6142" max="6142" width="7.7109375" style="6" customWidth="1"/>
    <col min="6143" max="6185" width="0" style="6" hidden="1" customWidth="1"/>
    <col min="6186" max="6186" width="14.85546875" style="6" bestFit="1" customWidth="1"/>
    <col min="6187" max="6187" width="12.5703125" style="6" bestFit="1" customWidth="1"/>
    <col min="6188" max="6383" width="9.140625" style="6"/>
    <col min="6384" max="6387" width="0" style="6" hidden="1" customWidth="1"/>
    <col min="6388" max="6388" width="6.5703125" style="6" customWidth="1"/>
    <col min="6389" max="6389" width="5.42578125" style="6" customWidth="1"/>
    <col min="6390" max="6390" width="12.5703125" style="6" customWidth="1"/>
    <col min="6391" max="6391" width="61.85546875" style="6" customWidth="1"/>
    <col min="6392" max="6392" width="32.5703125" style="6" customWidth="1"/>
    <col min="6393" max="6393" width="23.5703125" style="6" customWidth="1"/>
    <col min="6394" max="6394" width="35.28515625" style="6" customWidth="1"/>
    <col min="6395" max="6395" width="8.5703125" style="6" customWidth="1"/>
    <col min="6396" max="6397" width="8.140625" style="6" customWidth="1"/>
    <col min="6398" max="6398" width="7.7109375" style="6" customWidth="1"/>
    <col min="6399" max="6441" width="0" style="6" hidden="1" customWidth="1"/>
    <col min="6442" max="6442" width="14.85546875" style="6" bestFit="1" customWidth="1"/>
    <col min="6443" max="6443" width="12.5703125" style="6" bestFit="1" customWidth="1"/>
    <col min="6444" max="6639" width="9.140625" style="6"/>
    <col min="6640" max="6643" width="0" style="6" hidden="1" customWidth="1"/>
    <col min="6644" max="6644" width="6.5703125" style="6" customWidth="1"/>
    <col min="6645" max="6645" width="5.42578125" style="6" customWidth="1"/>
    <col min="6646" max="6646" width="12.5703125" style="6" customWidth="1"/>
    <col min="6647" max="6647" width="61.85546875" style="6" customWidth="1"/>
    <col min="6648" max="6648" width="32.5703125" style="6" customWidth="1"/>
    <col min="6649" max="6649" width="23.5703125" style="6" customWidth="1"/>
    <col min="6650" max="6650" width="35.28515625" style="6" customWidth="1"/>
    <col min="6651" max="6651" width="8.5703125" style="6" customWidth="1"/>
    <col min="6652" max="6653" width="8.140625" style="6" customWidth="1"/>
    <col min="6654" max="6654" width="7.7109375" style="6" customWidth="1"/>
    <col min="6655" max="6697" width="0" style="6" hidden="1" customWidth="1"/>
    <col min="6698" max="6698" width="14.85546875" style="6" bestFit="1" customWidth="1"/>
    <col min="6699" max="6699" width="12.5703125" style="6" bestFit="1" customWidth="1"/>
    <col min="6700" max="6895" width="9.140625" style="6"/>
    <col min="6896" max="6899" width="0" style="6" hidden="1" customWidth="1"/>
    <col min="6900" max="6900" width="6.5703125" style="6" customWidth="1"/>
    <col min="6901" max="6901" width="5.42578125" style="6" customWidth="1"/>
    <col min="6902" max="6902" width="12.5703125" style="6" customWidth="1"/>
    <col min="6903" max="6903" width="61.85546875" style="6" customWidth="1"/>
    <col min="6904" max="6904" width="32.5703125" style="6" customWidth="1"/>
    <col min="6905" max="6905" width="23.5703125" style="6" customWidth="1"/>
    <col min="6906" max="6906" width="35.28515625" style="6" customWidth="1"/>
    <col min="6907" max="6907" width="8.5703125" style="6" customWidth="1"/>
    <col min="6908" max="6909" width="8.140625" style="6" customWidth="1"/>
    <col min="6910" max="6910" width="7.7109375" style="6" customWidth="1"/>
    <col min="6911" max="6953" width="0" style="6" hidden="1" customWidth="1"/>
    <col min="6954" max="6954" width="14.85546875" style="6" bestFit="1" customWidth="1"/>
    <col min="6955" max="6955" width="12.5703125" style="6" bestFit="1" customWidth="1"/>
    <col min="6956" max="7151" width="9.140625" style="6"/>
    <col min="7152" max="7155" width="0" style="6" hidden="1" customWidth="1"/>
    <col min="7156" max="7156" width="6.5703125" style="6" customWidth="1"/>
    <col min="7157" max="7157" width="5.42578125" style="6" customWidth="1"/>
    <col min="7158" max="7158" width="12.5703125" style="6" customWidth="1"/>
    <col min="7159" max="7159" width="61.85546875" style="6" customWidth="1"/>
    <col min="7160" max="7160" width="32.5703125" style="6" customWidth="1"/>
    <col min="7161" max="7161" width="23.5703125" style="6" customWidth="1"/>
    <col min="7162" max="7162" width="35.28515625" style="6" customWidth="1"/>
    <col min="7163" max="7163" width="8.5703125" style="6" customWidth="1"/>
    <col min="7164" max="7165" width="8.140625" style="6" customWidth="1"/>
    <col min="7166" max="7166" width="7.7109375" style="6" customWidth="1"/>
    <col min="7167" max="7209" width="0" style="6" hidden="1" customWidth="1"/>
    <col min="7210" max="7210" width="14.85546875" style="6" bestFit="1" customWidth="1"/>
    <col min="7211" max="7211" width="12.5703125" style="6" bestFit="1" customWidth="1"/>
    <col min="7212" max="7407" width="9.140625" style="6"/>
    <col min="7408" max="7411" width="0" style="6" hidden="1" customWidth="1"/>
    <col min="7412" max="7412" width="6.5703125" style="6" customWidth="1"/>
    <col min="7413" max="7413" width="5.42578125" style="6" customWidth="1"/>
    <col min="7414" max="7414" width="12.5703125" style="6" customWidth="1"/>
    <col min="7415" max="7415" width="61.85546875" style="6" customWidth="1"/>
    <col min="7416" max="7416" width="32.5703125" style="6" customWidth="1"/>
    <col min="7417" max="7417" width="23.5703125" style="6" customWidth="1"/>
    <col min="7418" max="7418" width="35.28515625" style="6" customWidth="1"/>
    <col min="7419" max="7419" width="8.5703125" style="6" customWidth="1"/>
    <col min="7420" max="7421" width="8.140625" style="6" customWidth="1"/>
    <col min="7422" max="7422" width="7.7109375" style="6" customWidth="1"/>
    <col min="7423" max="7465" width="0" style="6" hidden="1" customWidth="1"/>
    <col min="7466" max="7466" width="14.85546875" style="6" bestFit="1" customWidth="1"/>
    <col min="7467" max="7467" width="12.5703125" style="6" bestFit="1" customWidth="1"/>
    <col min="7468" max="7663" width="9.140625" style="6"/>
    <col min="7664" max="7667" width="0" style="6" hidden="1" customWidth="1"/>
    <col min="7668" max="7668" width="6.5703125" style="6" customWidth="1"/>
    <col min="7669" max="7669" width="5.42578125" style="6" customWidth="1"/>
    <col min="7670" max="7670" width="12.5703125" style="6" customWidth="1"/>
    <col min="7671" max="7671" width="61.85546875" style="6" customWidth="1"/>
    <col min="7672" max="7672" width="32.5703125" style="6" customWidth="1"/>
    <col min="7673" max="7673" width="23.5703125" style="6" customWidth="1"/>
    <col min="7674" max="7674" width="35.28515625" style="6" customWidth="1"/>
    <col min="7675" max="7675" width="8.5703125" style="6" customWidth="1"/>
    <col min="7676" max="7677" width="8.140625" style="6" customWidth="1"/>
    <col min="7678" max="7678" width="7.7109375" style="6" customWidth="1"/>
    <col min="7679" max="7721" width="0" style="6" hidden="1" customWidth="1"/>
    <col min="7722" max="7722" width="14.85546875" style="6" bestFit="1" customWidth="1"/>
    <col min="7723" max="7723" width="12.5703125" style="6" bestFit="1" customWidth="1"/>
    <col min="7724" max="7919" width="9.140625" style="6"/>
    <col min="7920" max="7923" width="0" style="6" hidden="1" customWidth="1"/>
    <col min="7924" max="7924" width="6.5703125" style="6" customWidth="1"/>
    <col min="7925" max="7925" width="5.42578125" style="6" customWidth="1"/>
    <col min="7926" max="7926" width="12.5703125" style="6" customWidth="1"/>
    <col min="7927" max="7927" width="61.85546875" style="6" customWidth="1"/>
    <col min="7928" max="7928" width="32.5703125" style="6" customWidth="1"/>
    <col min="7929" max="7929" width="23.5703125" style="6" customWidth="1"/>
    <col min="7930" max="7930" width="35.28515625" style="6" customWidth="1"/>
    <col min="7931" max="7931" width="8.5703125" style="6" customWidth="1"/>
    <col min="7932" max="7933" width="8.140625" style="6" customWidth="1"/>
    <col min="7934" max="7934" width="7.7109375" style="6" customWidth="1"/>
    <col min="7935" max="7977" width="0" style="6" hidden="1" customWidth="1"/>
    <col min="7978" max="7978" width="14.85546875" style="6" bestFit="1" customWidth="1"/>
    <col min="7979" max="7979" width="12.5703125" style="6" bestFit="1" customWidth="1"/>
    <col min="7980" max="8175" width="9.140625" style="6"/>
    <col min="8176" max="8179" width="0" style="6" hidden="1" customWidth="1"/>
    <col min="8180" max="8180" width="6.5703125" style="6" customWidth="1"/>
    <col min="8181" max="8181" width="5.42578125" style="6" customWidth="1"/>
    <col min="8182" max="8182" width="12.5703125" style="6" customWidth="1"/>
    <col min="8183" max="8183" width="61.85546875" style="6" customWidth="1"/>
    <col min="8184" max="8184" width="32.5703125" style="6" customWidth="1"/>
    <col min="8185" max="8185" width="23.5703125" style="6" customWidth="1"/>
    <col min="8186" max="8186" width="35.28515625" style="6" customWidth="1"/>
    <col min="8187" max="8187" width="8.5703125" style="6" customWidth="1"/>
    <col min="8188" max="8189" width="8.140625" style="6" customWidth="1"/>
    <col min="8190" max="8190" width="7.7109375" style="6" customWidth="1"/>
    <col min="8191" max="8233" width="0" style="6" hidden="1" customWidth="1"/>
    <col min="8234" max="8234" width="14.85546875" style="6" bestFit="1" customWidth="1"/>
    <col min="8235" max="8235" width="12.5703125" style="6" bestFit="1" customWidth="1"/>
    <col min="8236" max="8431" width="9.140625" style="6"/>
    <col min="8432" max="8435" width="0" style="6" hidden="1" customWidth="1"/>
    <col min="8436" max="8436" width="6.5703125" style="6" customWidth="1"/>
    <col min="8437" max="8437" width="5.42578125" style="6" customWidth="1"/>
    <col min="8438" max="8438" width="12.5703125" style="6" customWidth="1"/>
    <col min="8439" max="8439" width="61.85546875" style="6" customWidth="1"/>
    <col min="8440" max="8440" width="32.5703125" style="6" customWidth="1"/>
    <col min="8441" max="8441" width="23.5703125" style="6" customWidth="1"/>
    <col min="8442" max="8442" width="35.28515625" style="6" customWidth="1"/>
    <col min="8443" max="8443" width="8.5703125" style="6" customWidth="1"/>
    <col min="8444" max="8445" width="8.140625" style="6" customWidth="1"/>
    <col min="8446" max="8446" width="7.7109375" style="6" customWidth="1"/>
    <col min="8447" max="8489" width="0" style="6" hidden="1" customWidth="1"/>
    <col min="8490" max="8490" width="14.85546875" style="6" bestFit="1" customWidth="1"/>
    <col min="8491" max="8491" width="12.5703125" style="6" bestFit="1" customWidth="1"/>
    <col min="8492" max="8687" width="9.140625" style="6"/>
    <col min="8688" max="8691" width="0" style="6" hidden="1" customWidth="1"/>
    <col min="8692" max="8692" width="6.5703125" style="6" customWidth="1"/>
    <col min="8693" max="8693" width="5.42578125" style="6" customWidth="1"/>
    <col min="8694" max="8694" width="12.5703125" style="6" customWidth="1"/>
    <col min="8695" max="8695" width="61.85546875" style="6" customWidth="1"/>
    <col min="8696" max="8696" width="32.5703125" style="6" customWidth="1"/>
    <col min="8697" max="8697" width="23.5703125" style="6" customWidth="1"/>
    <col min="8698" max="8698" width="35.28515625" style="6" customWidth="1"/>
    <col min="8699" max="8699" width="8.5703125" style="6" customWidth="1"/>
    <col min="8700" max="8701" width="8.140625" style="6" customWidth="1"/>
    <col min="8702" max="8702" width="7.7109375" style="6" customWidth="1"/>
    <col min="8703" max="8745" width="0" style="6" hidden="1" customWidth="1"/>
    <col min="8746" max="8746" width="14.85546875" style="6" bestFit="1" customWidth="1"/>
    <col min="8747" max="8747" width="12.5703125" style="6" bestFit="1" customWidth="1"/>
    <col min="8748" max="8943" width="9.140625" style="6"/>
    <col min="8944" max="8947" width="0" style="6" hidden="1" customWidth="1"/>
    <col min="8948" max="8948" width="6.5703125" style="6" customWidth="1"/>
    <col min="8949" max="8949" width="5.42578125" style="6" customWidth="1"/>
    <col min="8950" max="8950" width="12.5703125" style="6" customWidth="1"/>
    <col min="8951" max="8951" width="61.85546875" style="6" customWidth="1"/>
    <col min="8952" max="8952" width="32.5703125" style="6" customWidth="1"/>
    <col min="8953" max="8953" width="23.5703125" style="6" customWidth="1"/>
    <col min="8954" max="8954" width="35.28515625" style="6" customWidth="1"/>
    <col min="8955" max="8955" width="8.5703125" style="6" customWidth="1"/>
    <col min="8956" max="8957" width="8.140625" style="6" customWidth="1"/>
    <col min="8958" max="8958" width="7.7109375" style="6" customWidth="1"/>
    <col min="8959" max="9001" width="0" style="6" hidden="1" customWidth="1"/>
    <col min="9002" max="9002" width="14.85546875" style="6" bestFit="1" customWidth="1"/>
    <col min="9003" max="9003" width="12.5703125" style="6" bestFit="1" customWidth="1"/>
    <col min="9004" max="9199" width="9.140625" style="6"/>
    <col min="9200" max="9203" width="0" style="6" hidden="1" customWidth="1"/>
    <col min="9204" max="9204" width="6.5703125" style="6" customWidth="1"/>
    <col min="9205" max="9205" width="5.42578125" style="6" customWidth="1"/>
    <col min="9206" max="9206" width="12.5703125" style="6" customWidth="1"/>
    <col min="9207" max="9207" width="61.85546875" style="6" customWidth="1"/>
    <col min="9208" max="9208" width="32.5703125" style="6" customWidth="1"/>
    <col min="9209" max="9209" width="23.5703125" style="6" customWidth="1"/>
    <col min="9210" max="9210" width="35.28515625" style="6" customWidth="1"/>
    <col min="9211" max="9211" width="8.5703125" style="6" customWidth="1"/>
    <col min="9212" max="9213" width="8.140625" style="6" customWidth="1"/>
    <col min="9214" max="9214" width="7.7109375" style="6" customWidth="1"/>
    <col min="9215" max="9257" width="0" style="6" hidden="1" customWidth="1"/>
    <col min="9258" max="9258" width="14.85546875" style="6" bestFit="1" customWidth="1"/>
    <col min="9259" max="9259" width="12.5703125" style="6" bestFit="1" customWidth="1"/>
    <col min="9260" max="9455" width="9.140625" style="6"/>
    <col min="9456" max="9459" width="0" style="6" hidden="1" customWidth="1"/>
    <col min="9460" max="9460" width="6.5703125" style="6" customWidth="1"/>
    <col min="9461" max="9461" width="5.42578125" style="6" customWidth="1"/>
    <col min="9462" max="9462" width="12.5703125" style="6" customWidth="1"/>
    <col min="9463" max="9463" width="61.85546875" style="6" customWidth="1"/>
    <col min="9464" max="9464" width="32.5703125" style="6" customWidth="1"/>
    <col min="9465" max="9465" width="23.5703125" style="6" customWidth="1"/>
    <col min="9466" max="9466" width="35.28515625" style="6" customWidth="1"/>
    <col min="9467" max="9467" width="8.5703125" style="6" customWidth="1"/>
    <col min="9468" max="9469" width="8.140625" style="6" customWidth="1"/>
    <col min="9470" max="9470" width="7.7109375" style="6" customWidth="1"/>
    <col min="9471" max="9513" width="0" style="6" hidden="1" customWidth="1"/>
    <col min="9514" max="9514" width="14.85546875" style="6" bestFit="1" customWidth="1"/>
    <col min="9515" max="9515" width="12.5703125" style="6" bestFit="1" customWidth="1"/>
    <col min="9516" max="9711" width="9.140625" style="6"/>
    <col min="9712" max="9715" width="0" style="6" hidden="1" customWidth="1"/>
    <col min="9716" max="9716" width="6.5703125" style="6" customWidth="1"/>
    <col min="9717" max="9717" width="5.42578125" style="6" customWidth="1"/>
    <col min="9718" max="9718" width="12.5703125" style="6" customWidth="1"/>
    <col min="9719" max="9719" width="61.85546875" style="6" customWidth="1"/>
    <col min="9720" max="9720" width="32.5703125" style="6" customWidth="1"/>
    <col min="9721" max="9721" width="23.5703125" style="6" customWidth="1"/>
    <col min="9722" max="9722" width="35.28515625" style="6" customWidth="1"/>
    <col min="9723" max="9723" width="8.5703125" style="6" customWidth="1"/>
    <col min="9724" max="9725" width="8.140625" style="6" customWidth="1"/>
    <col min="9726" max="9726" width="7.7109375" style="6" customWidth="1"/>
    <col min="9727" max="9769" width="0" style="6" hidden="1" customWidth="1"/>
    <col min="9770" max="9770" width="14.85546875" style="6" bestFit="1" customWidth="1"/>
    <col min="9771" max="9771" width="12.5703125" style="6" bestFit="1" customWidth="1"/>
    <col min="9772" max="9967" width="9.140625" style="6"/>
    <col min="9968" max="9971" width="0" style="6" hidden="1" customWidth="1"/>
    <col min="9972" max="9972" width="6.5703125" style="6" customWidth="1"/>
    <col min="9973" max="9973" width="5.42578125" style="6" customWidth="1"/>
    <col min="9974" max="9974" width="12.5703125" style="6" customWidth="1"/>
    <col min="9975" max="9975" width="61.85546875" style="6" customWidth="1"/>
    <col min="9976" max="9976" width="32.5703125" style="6" customWidth="1"/>
    <col min="9977" max="9977" width="23.5703125" style="6" customWidth="1"/>
    <col min="9978" max="9978" width="35.28515625" style="6" customWidth="1"/>
    <col min="9979" max="9979" width="8.5703125" style="6" customWidth="1"/>
    <col min="9980" max="9981" width="8.140625" style="6" customWidth="1"/>
    <col min="9982" max="9982" width="7.7109375" style="6" customWidth="1"/>
    <col min="9983" max="10025" width="0" style="6" hidden="1" customWidth="1"/>
    <col min="10026" max="10026" width="14.85546875" style="6" bestFit="1" customWidth="1"/>
    <col min="10027" max="10027" width="12.5703125" style="6" bestFit="1" customWidth="1"/>
    <col min="10028" max="10223" width="9.140625" style="6"/>
    <col min="10224" max="10227" width="0" style="6" hidden="1" customWidth="1"/>
    <col min="10228" max="10228" width="6.5703125" style="6" customWidth="1"/>
    <col min="10229" max="10229" width="5.42578125" style="6" customWidth="1"/>
    <col min="10230" max="10230" width="12.5703125" style="6" customWidth="1"/>
    <col min="10231" max="10231" width="61.85546875" style="6" customWidth="1"/>
    <col min="10232" max="10232" width="32.5703125" style="6" customWidth="1"/>
    <col min="10233" max="10233" width="23.5703125" style="6" customWidth="1"/>
    <col min="10234" max="10234" width="35.28515625" style="6" customWidth="1"/>
    <col min="10235" max="10235" width="8.5703125" style="6" customWidth="1"/>
    <col min="10236" max="10237" width="8.140625" style="6" customWidth="1"/>
    <col min="10238" max="10238" width="7.7109375" style="6" customWidth="1"/>
    <col min="10239" max="10281" width="0" style="6" hidden="1" customWidth="1"/>
    <col min="10282" max="10282" width="14.85546875" style="6" bestFit="1" customWidth="1"/>
    <col min="10283" max="10283" width="12.5703125" style="6" bestFit="1" customWidth="1"/>
    <col min="10284" max="10479" width="9.140625" style="6"/>
    <col min="10480" max="10483" width="0" style="6" hidden="1" customWidth="1"/>
    <col min="10484" max="10484" width="6.5703125" style="6" customWidth="1"/>
    <col min="10485" max="10485" width="5.42578125" style="6" customWidth="1"/>
    <col min="10486" max="10486" width="12.5703125" style="6" customWidth="1"/>
    <col min="10487" max="10487" width="61.85546875" style="6" customWidth="1"/>
    <col min="10488" max="10488" width="32.5703125" style="6" customWidth="1"/>
    <col min="10489" max="10489" width="23.5703125" style="6" customWidth="1"/>
    <col min="10490" max="10490" width="35.28515625" style="6" customWidth="1"/>
    <col min="10491" max="10491" width="8.5703125" style="6" customWidth="1"/>
    <col min="10492" max="10493" width="8.140625" style="6" customWidth="1"/>
    <col min="10494" max="10494" width="7.7109375" style="6" customWidth="1"/>
    <col min="10495" max="10537" width="0" style="6" hidden="1" customWidth="1"/>
    <col min="10538" max="10538" width="14.85546875" style="6" bestFit="1" customWidth="1"/>
    <col min="10539" max="10539" width="12.5703125" style="6" bestFit="1" customWidth="1"/>
    <col min="10540" max="10735" width="9.140625" style="6"/>
    <col min="10736" max="10739" width="0" style="6" hidden="1" customWidth="1"/>
    <col min="10740" max="10740" width="6.5703125" style="6" customWidth="1"/>
    <col min="10741" max="10741" width="5.42578125" style="6" customWidth="1"/>
    <col min="10742" max="10742" width="12.5703125" style="6" customWidth="1"/>
    <col min="10743" max="10743" width="61.85546875" style="6" customWidth="1"/>
    <col min="10744" max="10744" width="32.5703125" style="6" customWidth="1"/>
    <col min="10745" max="10745" width="23.5703125" style="6" customWidth="1"/>
    <col min="10746" max="10746" width="35.28515625" style="6" customWidth="1"/>
    <col min="10747" max="10747" width="8.5703125" style="6" customWidth="1"/>
    <col min="10748" max="10749" width="8.140625" style="6" customWidth="1"/>
    <col min="10750" max="10750" width="7.7109375" style="6" customWidth="1"/>
    <col min="10751" max="10793" width="0" style="6" hidden="1" customWidth="1"/>
    <col min="10794" max="10794" width="14.85546875" style="6" bestFit="1" customWidth="1"/>
    <col min="10795" max="10795" width="12.5703125" style="6" bestFit="1" customWidth="1"/>
    <col min="10796" max="10991" width="9.140625" style="6"/>
    <col min="10992" max="10995" width="0" style="6" hidden="1" customWidth="1"/>
    <col min="10996" max="10996" width="6.5703125" style="6" customWidth="1"/>
    <col min="10997" max="10997" width="5.42578125" style="6" customWidth="1"/>
    <col min="10998" max="10998" width="12.5703125" style="6" customWidth="1"/>
    <col min="10999" max="10999" width="61.85546875" style="6" customWidth="1"/>
    <col min="11000" max="11000" width="32.5703125" style="6" customWidth="1"/>
    <col min="11001" max="11001" width="23.5703125" style="6" customWidth="1"/>
    <col min="11002" max="11002" width="35.28515625" style="6" customWidth="1"/>
    <col min="11003" max="11003" width="8.5703125" style="6" customWidth="1"/>
    <col min="11004" max="11005" width="8.140625" style="6" customWidth="1"/>
    <col min="11006" max="11006" width="7.7109375" style="6" customWidth="1"/>
    <col min="11007" max="11049" width="0" style="6" hidden="1" customWidth="1"/>
    <col min="11050" max="11050" width="14.85546875" style="6" bestFit="1" customWidth="1"/>
    <col min="11051" max="11051" width="12.5703125" style="6" bestFit="1" customWidth="1"/>
    <col min="11052" max="11247" width="9.140625" style="6"/>
    <col min="11248" max="11251" width="0" style="6" hidden="1" customWidth="1"/>
    <col min="11252" max="11252" width="6.5703125" style="6" customWidth="1"/>
    <col min="11253" max="11253" width="5.42578125" style="6" customWidth="1"/>
    <col min="11254" max="11254" width="12.5703125" style="6" customWidth="1"/>
    <col min="11255" max="11255" width="61.85546875" style="6" customWidth="1"/>
    <col min="11256" max="11256" width="32.5703125" style="6" customWidth="1"/>
    <col min="11257" max="11257" width="23.5703125" style="6" customWidth="1"/>
    <col min="11258" max="11258" width="35.28515625" style="6" customWidth="1"/>
    <col min="11259" max="11259" width="8.5703125" style="6" customWidth="1"/>
    <col min="11260" max="11261" width="8.140625" style="6" customWidth="1"/>
    <col min="11262" max="11262" width="7.7109375" style="6" customWidth="1"/>
    <col min="11263" max="11305" width="0" style="6" hidden="1" customWidth="1"/>
    <col min="11306" max="11306" width="14.85546875" style="6" bestFit="1" customWidth="1"/>
    <col min="11307" max="11307" width="12.5703125" style="6" bestFit="1" customWidth="1"/>
    <col min="11308" max="11503" width="9.140625" style="6"/>
    <col min="11504" max="11507" width="0" style="6" hidden="1" customWidth="1"/>
    <col min="11508" max="11508" width="6.5703125" style="6" customWidth="1"/>
    <col min="11509" max="11509" width="5.42578125" style="6" customWidth="1"/>
    <col min="11510" max="11510" width="12.5703125" style="6" customWidth="1"/>
    <col min="11511" max="11511" width="61.85546875" style="6" customWidth="1"/>
    <col min="11512" max="11512" width="32.5703125" style="6" customWidth="1"/>
    <col min="11513" max="11513" width="23.5703125" style="6" customWidth="1"/>
    <col min="11514" max="11514" width="35.28515625" style="6" customWidth="1"/>
    <col min="11515" max="11515" width="8.5703125" style="6" customWidth="1"/>
    <col min="11516" max="11517" width="8.140625" style="6" customWidth="1"/>
    <col min="11518" max="11518" width="7.7109375" style="6" customWidth="1"/>
    <col min="11519" max="11561" width="0" style="6" hidden="1" customWidth="1"/>
    <col min="11562" max="11562" width="14.85546875" style="6" bestFit="1" customWidth="1"/>
    <col min="11563" max="11563" width="12.5703125" style="6" bestFit="1" customWidth="1"/>
    <col min="11564" max="11759" width="9.140625" style="6"/>
    <col min="11760" max="11763" width="0" style="6" hidden="1" customWidth="1"/>
    <col min="11764" max="11764" width="6.5703125" style="6" customWidth="1"/>
    <col min="11765" max="11765" width="5.42578125" style="6" customWidth="1"/>
    <col min="11766" max="11766" width="12.5703125" style="6" customWidth="1"/>
    <col min="11767" max="11767" width="61.85546875" style="6" customWidth="1"/>
    <col min="11768" max="11768" width="32.5703125" style="6" customWidth="1"/>
    <col min="11769" max="11769" width="23.5703125" style="6" customWidth="1"/>
    <col min="11770" max="11770" width="35.28515625" style="6" customWidth="1"/>
    <col min="11771" max="11771" width="8.5703125" style="6" customWidth="1"/>
    <col min="11772" max="11773" width="8.140625" style="6" customWidth="1"/>
    <col min="11774" max="11774" width="7.7109375" style="6" customWidth="1"/>
    <col min="11775" max="11817" width="0" style="6" hidden="1" customWidth="1"/>
    <col min="11818" max="11818" width="14.85546875" style="6" bestFit="1" customWidth="1"/>
    <col min="11819" max="11819" width="12.5703125" style="6" bestFit="1" customWidth="1"/>
    <col min="11820" max="12015" width="9.140625" style="6"/>
    <col min="12016" max="12019" width="0" style="6" hidden="1" customWidth="1"/>
    <col min="12020" max="12020" width="6.5703125" style="6" customWidth="1"/>
    <col min="12021" max="12021" width="5.42578125" style="6" customWidth="1"/>
    <col min="12022" max="12022" width="12.5703125" style="6" customWidth="1"/>
    <col min="12023" max="12023" width="61.85546875" style="6" customWidth="1"/>
    <col min="12024" max="12024" width="32.5703125" style="6" customWidth="1"/>
    <col min="12025" max="12025" width="23.5703125" style="6" customWidth="1"/>
    <col min="12026" max="12026" width="35.28515625" style="6" customWidth="1"/>
    <col min="12027" max="12027" width="8.5703125" style="6" customWidth="1"/>
    <col min="12028" max="12029" width="8.140625" style="6" customWidth="1"/>
    <col min="12030" max="12030" width="7.7109375" style="6" customWidth="1"/>
    <col min="12031" max="12073" width="0" style="6" hidden="1" customWidth="1"/>
    <col min="12074" max="12074" width="14.85546875" style="6" bestFit="1" customWidth="1"/>
    <col min="12075" max="12075" width="12.5703125" style="6" bestFit="1" customWidth="1"/>
    <col min="12076" max="12271" width="9.140625" style="6"/>
    <col min="12272" max="12275" width="0" style="6" hidden="1" customWidth="1"/>
    <col min="12276" max="12276" width="6.5703125" style="6" customWidth="1"/>
    <col min="12277" max="12277" width="5.42578125" style="6" customWidth="1"/>
    <col min="12278" max="12278" width="12.5703125" style="6" customWidth="1"/>
    <col min="12279" max="12279" width="61.85546875" style="6" customWidth="1"/>
    <col min="12280" max="12280" width="32.5703125" style="6" customWidth="1"/>
    <col min="12281" max="12281" width="23.5703125" style="6" customWidth="1"/>
    <col min="12282" max="12282" width="35.28515625" style="6" customWidth="1"/>
    <col min="12283" max="12283" width="8.5703125" style="6" customWidth="1"/>
    <col min="12284" max="12285" width="8.140625" style="6" customWidth="1"/>
    <col min="12286" max="12286" width="7.7109375" style="6" customWidth="1"/>
    <col min="12287" max="12329" width="0" style="6" hidden="1" customWidth="1"/>
    <col min="12330" max="12330" width="14.85546875" style="6" bestFit="1" customWidth="1"/>
    <col min="12331" max="12331" width="12.5703125" style="6" bestFit="1" customWidth="1"/>
    <col min="12332" max="12527" width="9.140625" style="6"/>
    <col min="12528" max="12531" width="0" style="6" hidden="1" customWidth="1"/>
    <col min="12532" max="12532" width="6.5703125" style="6" customWidth="1"/>
    <col min="12533" max="12533" width="5.42578125" style="6" customWidth="1"/>
    <col min="12534" max="12534" width="12.5703125" style="6" customWidth="1"/>
    <col min="12535" max="12535" width="61.85546875" style="6" customWidth="1"/>
    <col min="12536" max="12536" width="32.5703125" style="6" customWidth="1"/>
    <col min="12537" max="12537" width="23.5703125" style="6" customWidth="1"/>
    <col min="12538" max="12538" width="35.28515625" style="6" customWidth="1"/>
    <col min="12539" max="12539" width="8.5703125" style="6" customWidth="1"/>
    <col min="12540" max="12541" width="8.140625" style="6" customWidth="1"/>
    <col min="12542" max="12542" width="7.7109375" style="6" customWidth="1"/>
    <col min="12543" max="12585" width="0" style="6" hidden="1" customWidth="1"/>
    <col min="12586" max="12586" width="14.85546875" style="6" bestFit="1" customWidth="1"/>
    <col min="12587" max="12587" width="12.5703125" style="6" bestFit="1" customWidth="1"/>
    <col min="12588" max="12783" width="9.140625" style="6"/>
    <col min="12784" max="12787" width="0" style="6" hidden="1" customWidth="1"/>
    <col min="12788" max="12788" width="6.5703125" style="6" customWidth="1"/>
    <col min="12789" max="12789" width="5.42578125" style="6" customWidth="1"/>
    <col min="12790" max="12790" width="12.5703125" style="6" customWidth="1"/>
    <col min="12791" max="12791" width="61.85546875" style="6" customWidth="1"/>
    <col min="12792" max="12792" width="32.5703125" style="6" customWidth="1"/>
    <col min="12793" max="12793" width="23.5703125" style="6" customWidth="1"/>
    <col min="12794" max="12794" width="35.28515625" style="6" customWidth="1"/>
    <col min="12795" max="12795" width="8.5703125" style="6" customWidth="1"/>
    <col min="12796" max="12797" width="8.140625" style="6" customWidth="1"/>
    <col min="12798" max="12798" width="7.7109375" style="6" customWidth="1"/>
    <col min="12799" max="12841" width="0" style="6" hidden="1" customWidth="1"/>
    <col min="12842" max="12842" width="14.85546875" style="6" bestFit="1" customWidth="1"/>
    <col min="12843" max="12843" width="12.5703125" style="6" bestFit="1" customWidth="1"/>
    <col min="12844" max="13039" width="9.140625" style="6"/>
    <col min="13040" max="13043" width="0" style="6" hidden="1" customWidth="1"/>
    <col min="13044" max="13044" width="6.5703125" style="6" customWidth="1"/>
    <col min="13045" max="13045" width="5.42578125" style="6" customWidth="1"/>
    <col min="13046" max="13046" width="12.5703125" style="6" customWidth="1"/>
    <col min="13047" max="13047" width="61.85546875" style="6" customWidth="1"/>
    <col min="13048" max="13048" width="32.5703125" style="6" customWidth="1"/>
    <col min="13049" max="13049" width="23.5703125" style="6" customWidth="1"/>
    <col min="13050" max="13050" width="35.28515625" style="6" customWidth="1"/>
    <col min="13051" max="13051" width="8.5703125" style="6" customWidth="1"/>
    <col min="13052" max="13053" width="8.140625" style="6" customWidth="1"/>
    <col min="13054" max="13054" width="7.7109375" style="6" customWidth="1"/>
    <col min="13055" max="13097" width="0" style="6" hidden="1" customWidth="1"/>
    <col min="13098" max="13098" width="14.85546875" style="6" bestFit="1" customWidth="1"/>
    <col min="13099" max="13099" width="12.5703125" style="6" bestFit="1" customWidth="1"/>
    <col min="13100" max="13295" width="9.140625" style="6"/>
    <col min="13296" max="13299" width="0" style="6" hidden="1" customWidth="1"/>
    <col min="13300" max="13300" width="6.5703125" style="6" customWidth="1"/>
    <col min="13301" max="13301" width="5.42578125" style="6" customWidth="1"/>
    <col min="13302" max="13302" width="12.5703125" style="6" customWidth="1"/>
    <col min="13303" max="13303" width="61.85546875" style="6" customWidth="1"/>
    <col min="13304" max="13304" width="32.5703125" style="6" customWidth="1"/>
    <col min="13305" max="13305" width="23.5703125" style="6" customWidth="1"/>
    <col min="13306" max="13306" width="35.28515625" style="6" customWidth="1"/>
    <col min="13307" max="13307" width="8.5703125" style="6" customWidth="1"/>
    <col min="13308" max="13309" width="8.140625" style="6" customWidth="1"/>
    <col min="13310" max="13310" width="7.7109375" style="6" customWidth="1"/>
    <col min="13311" max="13353" width="0" style="6" hidden="1" customWidth="1"/>
    <col min="13354" max="13354" width="14.85546875" style="6" bestFit="1" customWidth="1"/>
    <col min="13355" max="13355" width="12.5703125" style="6" bestFit="1" customWidth="1"/>
    <col min="13356" max="13551" width="9.140625" style="6"/>
    <col min="13552" max="13555" width="0" style="6" hidden="1" customWidth="1"/>
    <col min="13556" max="13556" width="6.5703125" style="6" customWidth="1"/>
    <col min="13557" max="13557" width="5.42578125" style="6" customWidth="1"/>
    <col min="13558" max="13558" width="12.5703125" style="6" customWidth="1"/>
    <col min="13559" max="13559" width="61.85546875" style="6" customWidth="1"/>
    <col min="13560" max="13560" width="32.5703125" style="6" customWidth="1"/>
    <col min="13561" max="13561" width="23.5703125" style="6" customWidth="1"/>
    <col min="13562" max="13562" width="35.28515625" style="6" customWidth="1"/>
    <col min="13563" max="13563" width="8.5703125" style="6" customWidth="1"/>
    <col min="13564" max="13565" width="8.140625" style="6" customWidth="1"/>
    <col min="13566" max="13566" width="7.7109375" style="6" customWidth="1"/>
    <col min="13567" max="13609" width="0" style="6" hidden="1" customWidth="1"/>
    <col min="13610" max="13610" width="14.85546875" style="6" bestFit="1" customWidth="1"/>
    <col min="13611" max="13611" width="12.5703125" style="6" bestFit="1" customWidth="1"/>
    <col min="13612" max="13807" width="9.140625" style="6"/>
    <col min="13808" max="13811" width="0" style="6" hidden="1" customWidth="1"/>
    <col min="13812" max="13812" width="6.5703125" style="6" customWidth="1"/>
    <col min="13813" max="13813" width="5.42578125" style="6" customWidth="1"/>
    <col min="13814" max="13814" width="12.5703125" style="6" customWidth="1"/>
    <col min="13815" max="13815" width="61.85546875" style="6" customWidth="1"/>
    <col min="13816" max="13816" width="32.5703125" style="6" customWidth="1"/>
    <col min="13817" max="13817" width="23.5703125" style="6" customWidth="1"/>
    <col min="13818" max="13818" width="35.28515625" style="6" customWidth="1"/>
    <col min="13819" max="13819" width="8.5703125" style="6" customWidth="1"/>
    <col min="13820" max="13821" width="8.140625" style="6" customWidth="1"/>
    <col min="13822" max="13822" width="7.7109375" style="6" customWidth="1"/>
    <col min="13823" max="13865" width="0" style="6" hidden="1" customWidth="1"/>
    <col min="13866" max="13866" width="14.85546875" style="6" bestFit="1" customWidth="1"/>
    <col min="13867" max="13867" width="12.5703125" style="6" bestFit="1" customWidth="1"/>
    <col min="13868" max="14063" width="9.140625" style="6"/>
    <col min="14064" max="14067" width="0" style="6" hidden="1" customWidth="1"/>
    <col min="14068" max="14068" width="6.5703125" style="6" customWidth="1"/>
    <col min="14069" max="14069" width="5.42578125" style="6" customWidth="1"/>
    <col min="14070" max="14070" width="12.5703125" style="6" customWidth="1"/>
    <col min="14071" max="14071" width="61.85546875" style="6" customWidth="1"/>
    <col min="14072" max="14072" width="32.5703125" style="6" customWidth="1"/>
    <col min="14073" max="14073" width="23.5703125" style="6" customWidth="1"/>
    <col min="14074" max="14074" width="35.28515625" style="6" customWidth="1"/>
    <col min="14075" max="14075" width="8.5703125" style="6" customWidth="1"/>
    <col min="14076" max="14077" width="8.140625" style="6" customWidth="1"/>
    <col min="14078" max="14078" width="7.7109375" style="6" customWidth="1"/>
    <col min="14079" max="14121" width="0" style="6" hidden="1" customWidth="1"/>
    <col min="14122" max="14122" width="14.85546875" style="6" bestFit="1" customWidth="1"/>
    <col min="14123" max="14123" width="12.5703125" style="6" bestFit="1" customWidth="1"/>
    <col min="14124" max="14319" width="9.140625" style="6"/>
    <col min="14320" max="14323" width="0" style="6" hidden="1" customWidth="1"/>
    <col min="14324" max="14324" width="6.5703125" style="6" customWidth="1"/>
    <col min="14325" max="14325" width="5.42578125" style="6" customWidth="1"/>
    <col min="14326" max="14326" width="12.5703125" style="6" customWidth="1"/>
    <col min="14327" max="14327" width="61.85546875" style="6" customWidth="1"/>
    <col min="14328" max="14328" width="32.5703125" style="6" customWidth="1"/>
    <col min="14329" max="14329" width="23.5703125" style="6" customWidth="1"/>
    <col min="14330" max="14330" width="35.28515625" style="6" customWidth="1"/>
    <col min="14331" max="14331" width="8.5703125" style="6" customWidth="1"/>
    <col min="14332" max="14333" width="8.140625" style="6" customWidth="1"/>
    <col min="14334" max="14334" width="7.7109375" style="6" customWidth="1"/>
    <col min="14335" max="14377" width="0" style="6" hidden="1" customWidth="1"/>
    <col min="14378" max="14378" width="14.85546875" style="6" bestFit="1" customWidth="1"/>
    <col min="14379" max="14379" width="12.5703125" style="6" bestFit="1" customWidth="1"/>
    <col min="14380" max="14575" width="9.140625" style="6"/>
    <col min="14576" max="14579" width="0" style="6" hidden="1" customWidth="1"/>
    <col min="14580" max="14580" width="6.5703125" style="6" customWidth="1"/>
    <col min="14581" max="14581" width="5.42578125" style="6" customWidth="1"/>
    <col min="14582" max="14582" width="12.5703125" style="6" customWidth="1"/>
    <col min="14583" max="14583" width="61.85546875" style="6" customWidth="1"/>
    <col min="14584" max="14584" width="32.5703125" style="6" customWidth="1"/>
    <col min="14585" max="14585" width="23.5703125" style="6" customWidth="1"/>
    <col min="14586" max="14586" width="35.28515625" style="6" customWidth="1"/>
    <col min="14587" max="14587" width="8.5703125" style="6" customWidth="1"/>
    <col min="14588" max="14589" width="8.140625" style="6" customWidth="1"/>
    <col min="14590" max="14590" width="7.7109375" style="6" customWidth="1"/>
    <col min="14591" max="14633" width="0" style="6" hidden="1" customWidth="1"/>
    <col min="14634" max="14634" width="14.85546875" style="6" bestFit="1" customWidth="1"/>
    <col min="14635" max="14635" width="12.5703125" style="6" bestFit="1" customWidth="1"/>
    <col min="14636" max="14831" width="9.140625" style="6"/>
    <col min="14832" max="14835" width="0" style="6" hidden="1" customWidth="1"/>
    <col min="14836" max="14836" width="6.5703125" style="6" customWidth="1"/>
    <col min="14837" max="14837" width="5.42578125" style="6" customWidth="1"/>
    <col min="14838" max="14838" width="12.5703125" style="6" customWidth="1"/>
    <col min="14839" max="14839" width="61.85546875" style="6" customWidth="1"/>
    <col min="14840" max="14840" width="32.5703125" style="6" customWidth="1"/>
    <col min="14841" max="14841" width="23.5703125" style="6" customWidth="1"/>
    <col min="14842" max="14842" width="35.28515625" style="6" customWidth="1"/>
    <col min="14843" max="14843" width="8.5703125" style="6" customWidth="1"/>
    <col min="14844" max="14845" width="8.140625" style="6" customWidth="1"/>
    <col min="14846" max="14846" width="7.7109375" style="6" customWidth="1"/>
    <col min="14847" max="14889" width="0" style="6" hidden="1" customWidth="1"/>
    <col min="14890" max="14890" width="14.85546875" style="6" bestFit="1" customWidth="1"/>
    <col min="14891" max="14891" width="12.5703125" style="6" bestFit="1" customWidth="1"/>
    <col min="14892" max="15087" width="9.140625" style="6"/>
    <col min="15088" max="15091" width="0" style="6" hidden="1" customWidth="1"/>
    <col min="15092" max="15092" width="6.5703125" style="6" customWidth="1"/>
    <col min="15093" max="15093" width="5.42578125" style="6" customWidth="1"/>
    <col min="15094" max="15094" width="12.5703125" style="6" customWidth="1"/>
    <col min="15095" max="15095" width="61.85546875" style="6" customWidth="1"/>
    <col min="15096" max="15096" width="32.5703125" style="6" customWidth="1"/>
    <col min="15097" max="15097" width="23.5703125" style="6" customWidth="1"/>
    <col min="15098" max="15098" width="35.28515625" style="6" customWidth="1"/>
    <col min="15099" max="15099" width="8.5703125" style="6" customWidth="1"/>
    <col min="15100" max="15101" width="8.140625" style="6" customWidth="1"/>
    <col min="15102" max="15102" width="7.7109375" style="6" customWidth="1"/>
    <col min="15103" max="15145" width="0" style="6" hidden="1" customWidth="1"/>
    <col min="15146" max="15146" width="14.85546875" style="6" bestFit="1" customWidth="1"/>
    <col min="15147" max="15147" width="12.5703125" style="6" bestFit="1" customWidth="1"/>
    <col min="15148" max="15343" width="9.140625" style="6"/>
    <col min="15344" max="15347" width="0" style="6" hidden="1" customWidth="1"/>
    <col min="15348" max="15348" width="6.5703125" style="6" customWidth="1"/>
    <col min="15349" max="15349" width="5.42578125" style="6" customWidth="1"/>
    <col min="15350" max="15350" width="12.5703125" style="6" customWidth="1"/>
    <col min="15351" max="15351" width="61.85546875" style="6" customWidth="1"/>
    <col min="15352" max="15352" width="32.5703125" style="6" customWidth="1"/>
    <col min="15353" max="15353" width="23.5703125" style="6" customWidth="1"/>
    <col min="15354" max="15354" width="35.28515625" style="6" customWidth="1"/>
    <col min="15355" max="15355" width="8.5703125" style="6" customWidth="1"/>
    <col min="15356" max="15357" width="8.140625" style="6" customWidth="1"/>
    <col min="15358" max="15358" width="7.7109375" style="6" customWidth="1"/>
    <col min="15359" max="15401" width="0" style="6" hidden="1" customWidth="1"/>
    <col min="15402" max="15402" width="14.85546875" style="6" bestFit="1" customWidth="1"/>
    <col min="15403" max="15403" width="12.5703125" style="6" bestFit="1" customWidth="1"/>
    <col min="15404" max="15599" width="9.140625" style="6"/>
    <col min="15600" max="15603" width="0" style="6" hidden="1" customWidth="1"/>
    <col min="15604" max="15604" width="6.5703125" style="6" customWidth="1"/>
    <col min="15605" max="15605" width="5.42578125" style="6" customWidth="1"/>
    <col min="15606" max="15606" width="12.5703125" style="6" customWidth="1"/>
    <col min="15607" max="15607" width="61.85546875" style="6" customWidth="1"/>
    <col min="15608" max="15608" width="32.5703125" style="6" customWidth="1"/>
    <col min="15609" max="15609" width="23.5703125" style="6" customWidth="1"/>
    <col min="15610" max="15610" width="35.28515625" style="6" customWidth="1"/>
    <col min="15611" max="15611" width="8.5703125" style="6" customWidth="1"/>
    <col min="15612" max="15613" width="8.140625" style="6" customWidth="1"/>
    <col min="15614" max="15614" width="7.7109375" style="6" customWidth="1"/>
    <col min="15615" max="15657" width="0" style="6" hidden="1" customWidth="1"/>
    <col min="15658" max="15658" width="14.85546875" style="6" bestFit="1" customWidth="1"/>
    <col min="15659" max="15659" width="12.5703125" style="6" bestFit="1" customWidth="1"/>
    <col min="15660" max="15855" width="9.140625" style="6"/>
    <col min="15856" max="15859" width="0" style="6" hidden="1" customWidth="1"/>
    <col min="15860" max="15860" width="6.5703125" style="6" customWidth="1"/>
    <col min="15861" max="15861" width="5.42578125" style="6" customWidth="1"/>
    <col min="15862" max="15862" width="12.5703125" style="6" customWidth="1"/>
    <col min="15863" max="15863" width="61.85546875" style="6" customWidth="1"/>
    <col min="15864" max="15864" width="32.5703125" style="6" customWidth="1"/>
    <col min="15865" max="15865" width="23.5703125" style="6" customWidth="1"/>
    <col min="15866" max="15866" width="35.28515625" style="6" customWidth="1"/>
    <col min="15867" max="15867" width="8.5703125" style="6" customWidth="1"/>
    <col min="15868" max="15869" width="8.140625" style="6" customWidth="1"/>
    <col min="15870" max="15870" width="7.7109375" style="6" customWidth="1"/>
    <col min="15871" max="15913" width="0" style="6" hidden="1" customWidth="1"/>
    <col min="15914" max="15914" width="14.85546875" style="6" bestFit="1" customWidth="1"/>
    <col min="15915" max="15915" width="12.5703125" style="6" bestFit="1" customWidth="1"/>
    <col min="15916" max="16111" width="9.140625" style="6"/>
    <col min="16112" max="16115" width="0" style="6" hidden="1" customWidth="1"/>
    <col min="16116" max="16116" width="6.5703125" style="6" customWidth="1"/>
    <col min="16117" max="16117" width="5.42578125" style="6" customWidth="1"/>
    <col min="16118" max="16118" width="12.5703125" style="6" customWidth="1"/>
    <col min="16119" max="16119" width="61.85546875" style="6" customWidth="1"/>
    <col min="16120" max="16120" width="32.5703125" style="6" customWidth="1"/>
    <col min="16121" max="16121" width="23.5703125" style="6" customWidth="1"/>
    <col min="16122" max="16122" width="35.28515625" style="6" customWidth="1"/>
    <col min="16123" max="16123" width="8.5703125" style="6" customWidth="1"/>
    <col min="16124" max="16125" width="8.140625" style="6" customWidth="1"/>
    <col min="16126" max="16126" width="7.7109375" style="6" customWidth="1"/>
    <col min="16127" max="16169" width="0" style="6" hidden="1" customWidth="1"/>
    <col min="16170" max="16170" width="14.85546875" style="6" bestFit="1" customWidth="1"/>
    <col min="16171" max="16171" width="12.5703125" style="6" bestFit="1" customWidth="1"/>
    <col min="16172" max="16384" width="9.140625" style="6"/>
  </cols>
  <sheetData>
    <row r="1" spans="1:51" s="56" customFormat="1" ht="41.25" customHeight="1" x14ac:dyDescent="0.25">
      <c r="A1" s="22"/>
      <c r="B1" s="22"/>
      <c r="C1" s="22"/>
      <c r="D1" s="22"/>
      <c r="F1" s="23"/>
      <c r="G1" s="23" t="s">
        <v>14</v>
      </c>
      <c r="H1" s="19" t="s">
        <v>15</v>
      </c>
      <c r="I1" s="19" t="s">
        <v>38</v>
      </c>
      <c r="J1" s="24" t="s">
        <v>15</v>
      </c>
      <c r="K1" s="19" t="s">
        <v>29</v>
      </c>
      <c r="L1" s="25">
        <v>5100</v>
      </c>
      <c r="M1" s="25">
        <v>2500</v>
      </c>
      <c r="N1" s="25">
        <v>1800</v>
      </c>
      <c r="O1" s="25">
        <v>1300</v>
      </c>
      <c r="P1" s="25"/>
      <c r="Q1" s="25"/>
      <c r="R1" s="25"/>
      <c r="S1" s="25"/>
      <c r="T1" s="59"/>
      <c r="U1" s="60"/>
      <c r="V1" s="60"/>
      <c r="W1" s="60"/>
      <c r="X1" s="60"/>
      <c r="Y1" s="61"/>
      <c r="Z1" s="61"/>
      <c r="AA1" s="61"/>
      <c r="AB1" s="61"/>
      <c r="AC1" s="60"/>
      <c r="AD1" s="60"/>
      <c r="AE1" s="60"/>
      <c r="AF1" s="60"/>
      <c r="AG1" s="62"/>
      <c r="AH1" s="62"/>
      <c r="AI1" s="62"/>
      <c r="AJ1" s="62"/>
      <c r="AK1" s="63"/>
      <c r="AL1" s="63"/>
      <c r="AM1" s="63"/>
      <c r="AN1" s="60"/>
      <c r="AO1" s="60"/>
      <c r="AP1" s="60"/>
      <c r="AQ1" s="60"/>
      <c r="AR1" s="60"/>
      <c r="AS1" s="60"/>
      <c r="AT1" s="60"/>
      <c r="AU1" s="60"/>
      <c r="AV1" s="64"/>
      <c r="AX1" s="65"/>
      <c r="AY1" s="66"/>
    </row>
    <row r="2" spans="1:51" s="56" customFormat="1" ht="41.25" hidden="1" customHeight="1" x14ac:dyDescent="0.25">
      <c r="A2" s="22"/>
      <c r="B2" s="22"/>
      <c r="C2" s="22"/>
      <c r="D2" s="22"/>
      <c r="F2" s="23"/>
      <c r="G2" s="23"/>
      <c r="H2" s="19" t="s">
        <v>61</v>
      </c>
      <c r="I2" s="19" t="s">
        <v>61</v>
      </c>
      <c r="J2" s="24"/>
      <c r="K2" s="19" t="s">
        <v>61</v>
      </c>
      <c r="L2" s="25"/>
      <c r="M2" s="25"/>
      <c r="N2" s="25"/>
      <c r="O2" s="25"/>
      <c r="P2" s="25"/>
      <c r="Q2" s="25"/>
      <c r="R2" s="25"/>
      <c r="S2" s="25"/>
      <c r="T2" s="59"/>
      <c r="U2" s="60"/>
      <c r="V2" s="60"/>
      <c r="W2" s="60"/>
      <c r="X2" s="60"/>
      <c r="Y2" s="61"/>
      <c r="Z2" s="61"/>
      <c r="AA2" s="61"/>
      <c r="AB2" s="61"/>
      <c r="AC2" s="60"/>
      <c r="AD2" s="60"/>
      <c r="AE2" s="60"/>
      <c r="AF2" s="60"/>
      <c r="AG2" s="62"/>
      <c r="AH2" s="62"/>
      <c r="AI2" s="62"/>
      <c r="AJ2" s="62"/>
      <c r="AK2" s="63"/>
      <c r="AL2" s="63"/>
      <c r="AM2" s="63"/>
      <c r="AN2" s="60"/>
      <c r="AO2" s="60"/>
      <c r="AP2" s="60"/>
      <c r="AQ2" s="60"/>
      <c r="AR2" s="60"/>
      <c r="AS2" s="60"/>
      <c r="AT2" s="60"/>
      <c r="AU2" s="60"/>
      <c r="AV2" s="64"/>
      <c r="AX2" s="65"/>
      <c r="AY2" s="66"/>
    </row>
    <row r="3" spans="1:51" s="56" customFormat="1" ht="41.25" hidden="1" customHeight="1" x14ac:dyDescent="0.25">
      <c r="A3" s="22"/>
      <c r="B3" s="22"/>
      <c r="C3" s="22"/>
      <c r="D3" s="22"/>
      <c r="F3" s="23"/>
      <c r="G3" s="23"/>
      <c r="H3" s="19" t="s">
        <v>61</v>
      </c>
      <c r="I3" s="19" t="s">
        <v>61</v>
      </c>
      <c r="J3" s="24"/>
      <c r="K3" s="19" t="s">
        <v>61</v>
      </c>
      <c r="L3" s="25"/>
      <c r="M3" s="25"/>
      <c r="N3" s="25"/>
      <c r="O3" s="25"/>
      <c r="P3" s="25"/>
      <c r="Q3" s="25"/>
      <c r="R3" s="25"/>
      <c r="S3" s="25"/>
      <c r="T3" s="59"/>
      <c r="U3" s="60"/>
      <c r="V3" s="60"/>
      <c r="W3" s="60"/>
      <c r="X3" s="60"/>
      <c r="Y3" s="61"/>
      <c r="Z3" s="61"/>
      <c r="AA3" s="61"/>
      <c r="AB3" s="61"/>
      <c r="AC3" s="60"/>
      <c r="AD3" s="60"/>
      <c r="AE3" s="60"/>
      <c r="AF3" s="60"/>
      <c r="AG3" s="62"/>
      <c r="AH3" s="62"/>
      <c r="AI3" s="62"/>
      <c r="AJ3" s="62"/>
      <c r="AK3" s="63"/>
      <c r="AL3" s="63"/>
      <c r="AM3" s="63"/>
      <c r="AN3" s="60"/>
      <c r="AO3" s="60"/>
      <c r="AP3" s="60"/>
      <c r="AQ3" s="60"/>
      <c r="AR3" s="60"/>
      <c r="AS3" s="60"/>
      <c r="AT3" s="60"/>
      <c r="AU3" s="60"/>
      <c r="AV3" s="64"/>
      <c r="AX3" s="65"/>
      <c r="AY3" s="66"/>
    </row>
    <row r="4" spans="1:51" s="56" customFormat="1" ht="41.25" hidden="1" customHeight="1" x14ac:dyDescent="0.25">
      <c r="A4" s="22"/>
      <c r="B4" s="22"/>
      <c r="C4" s="22"/>
      <c r="D4" s="22"/>
      <c r="F4" s="23"/>
      <c r="G4" s="23"/>
      <c r="H4" s="19" t="s">
        <v>61</v>
      </c>
      <c r="I4" s="19" t="s">
        <v>61</v>
      </c>
      <c r="J4" s="24"/>
      <c r="K4" s="19" t="s">
        <v>61</v>
      </c>
      <c r="L4" s="25"/>
      <c r="M4" s="25"/>
      <c r="N4" s="25"/>
      <c r="O4" s="25"/>
      <c r="P4" s="25"/>
      <c r="Q4" s="25"/>
      <c r="R4" s="25"/>
      <c r="S4" s="25"/>
      <c r="T4" s="59"/>
      <c r="U4" s="60"/>
      <c r="V4" s="60"/>
      <c r="W4" s="60"/>
      <c r="X4" s="60"/>
      <c r="Y4" s="61"/>
      <c r="Z4" s="61"/>
      <c r="AA4" s="61"/>
      <c r="AB4" s="61"/>
      <c r="AC4" s="60"/>
      <c r="AD4" s="60"/>
      <c r="AE4" s="60"/>
      <c r="AF4" s="60"/>
      <c r="AG4" s="62"/>
      <c r="AH4" s="62"/>
      <c r="AI4" s="62"/>
      <c r="AJ4" s="62"/>
      <c r="AK4" s="63"/>
      <c r="AL4" s="63"/>
      <c r="AM4" s="63"/>
      <c r="AN4" s="60"/>
      <c r="AO4" s="60"/>
      <c r="AP4" s="60"/>
      <c r="AQ4" s="60"/>
      <c r="AR4" s="60"/>
      <c r="AS4" s="60"/>
      <c r="AT4" s="60"/>
      <c r="AU4" s="60"/>
      <c r="AV4" s="64"/>
      <c r="AX4" s="65"/>
      <c r="AY4" s="66"/>
    </row>
    <row r="5" spans="1:51" s="56" customFormat="1" ht="41.25" hidden="1" customHeight="1" x14ac:dyDescent="0.25">
      <c r="A5" s="22"/>
      <c r="B5" s="22"/>
      <c r="C5" s="22"/>
      <c r="D5" s="22"/>
      <c r="F5" s="23"/>
      <c r="G5" s="23"/>
      <c r="H5" s="19" t="s">
        <v>61</v>
      </c>
      <c r="I5" s="19" t="s">
        <v>61</v>
      </c>
      <c r="J5" s="24"/>
      <c r="K5" s="19" t="s">
        <v>61</v>
      </c>
      <c r="L5" s="25"/>
      <c r="M5" s="25"/>
      <c r="N5" s="25"/>
      <c r="O5" s="25"/>
      <c r="P5" s="25"/>
      <c r="Q5" s="25"/>
      <c r="R5" s="25"/>
      <c r="S5" s="25"/>
      <c r="T5" s="59"/>
      <c r="U5" s="60"/>
      <c r="V5" s="60"/>
      <c r="W5" s="60"/>
      <c r="X5" s="60"/>
      <c r="Y5" s="61"/>
      <c r="Z5" s="61"/>
      <c r="AA5" s="61"/>
      <c r="AB5" s="61"/>
      <c r="AC5" s="60"/>
      <c r="AD5" s="60"/>
      <c r="AE5" s="60"/>
      <c r="AF5" s="60"/>
      <c r="AG5" s="62"/>
      <c r="AH5" s="62"/>
      <c r="AI5" s="62"/>
      <c r="AJ5" s="62"/>
      <c r="AK5" s="63"/>
      <c r="AL5" s="63"/>
      <c r="AM5" s="63"/>
      <c r="AN5" s="60"/>
      <c r="AO5" s="60"/>
      <c r="AP5" s="60"/>
      <c r="AQ5" s="60"/>
      <c r="AR5" s="60"/>
      <c r="AS5" s="60"/>
      <c r="AT5" s="60"/>
      <c r="AU5" s="60"/>
      <c r="AV5" s="64"/>
      <c r="AX5" s="65"/>
      <c r="AY5" s="66"/>
    </row>
    <row r="6" spans="1:51" s="56" customFormat="1" ht="41.25" hidden="1" customHeight="1" x14ac:dyDescent="0.25">
      <c r="A6" s="22"/>
      <c r="B6" s="22"/>
      <c r="C6" s="22"/>
      <c r="D6" s="22"/>
      <c r="F6" s="23"/>
      <c r="G6" s="23"/>
      <c r="H6" s="19" t="s">
        <v>61</v>
      </c>
      <c r="I6" s="19" t="s">
        <v>61</v>
      </c>
      <c r="J6" s="24"/>
      <c r="K6" s="19" t="s">
        <v>61</v>
      </c>
      <c r="L6" s="25"/>
      <c r="M6" s="25"/>
      <c r="N6" s="25"/>
      <c r="O6" s="25"/>
      <c r="P6" s="25"/>
      <c r="Q6" s="25"/>
      <c r="R6" s="25"/>
      <c r="S6" s="25"/>
      <c r="T6" s="59"/>
      <c r="U6" s="60"/>
      <c r="V6" s="60"/>
      <c r="W6" s="60"/>
      <c r="X6" s="60"/>
      <c r="Y6" s="61"/>
      <c r="Z6" s="61"/>
      <c r="AA6" s="61"/>
      <c r="AB6" s="61"/>
      <c r="AC6" s="60"/>
      <c r="AD6" s="60"/>
      <c r="AE6" s="60"/>
      <c r="AF6" s="60"/>
      <c r="AG6" s="62"/>
      <c r="AH6" s="62"/>
      <c r="AI6" s="62"/>
      <c r="AJ6" s="62"/>
      <c r="AK6" s="63"/>
      <c r="AL6" s="63"/>
      <c r="AM6" s="63"/>
      <c r="AN6" s="60"/>
      <c r="AO6" s="60"/>
      <c r="AP6" s="60"/>
      <c r="AQ6" s="60"/>
      <c r="AR6" s="60"/>
      <c r="AS6" s="60"/>
      <c r="AT6" s="60"/>
      <c r="AU6" s="60"/>
      <c r="AV6" s="64"/>
      <c r="AX6" s="65"/>
      <c r="AY6" s="66"/>
    </row>
    <row r="7" spans="1:51" s="56" customFormat="1" ht="41.25" hidden="1" customHeight="1" x14ac:dyDescent="0.25">
      <c r="A7" s="22"/>
      <c r="B7" s="22"/>
      <c r="C7" s="22"/>
      <c r="D7" s="22"/>
      <c r="F7" s="23"/>
      <c r="G7" s="23"/>
      <c r="H7" s="19" t="s">
        <v>61</v>
      </c>
      <c r="I7" s="19" t="s">
        <v>61</v>
      </c>
      <c r="J7" s="24"/>
      <c r="K7" s="19" t="s">
        <v>61</v>
      </c>
      <c r="L7" s="25"/>
      <c r="M7" s="25"/>
      <c r="N7" s="25"/>
      <c r="O7" s="25"/>
      <c r="P7" s="25"/>
      <c r="Q7" s="25"/>
      <c r="R7" s="25"/>
      <c r="S7" s="25"/>
      <c r="T7" s="59"/>
      <c r="U7" s="60"/>
      <c r="V7" s="60"/>
      <c r="W7" s="60"/>
      <c r="X7" s="60"/>
      <c r="Y7" s="61"/>
      <c r="Z7" s="61"/>
      <c r="AA7" s="61"/>
      <c r="AB7" s="61"/>
      <c r="AC7" s="60"/>
      <c r="AD7" s="60"/>
      <c r="AE7" s="60"/>
      <c r="AF7" s="60"/>
      <c r="AG7" s="62"/>
      <c r="AH7" s="62"/>
      <c r="AI7" s="62"/>
      <c r="AJ7" s="62"/>
      <c r="AK7" s="63"/>
      <c r="AL7" s="63"/>
      <c r="AM7" s="63"/>
      <c r="AN7" s="60"/>
      <c r="AO7" s="60"/>
      <c r="AP7" s="60"/>
      <c r="AQ7" s="60"/>
      <c r="AR7" s="60"/>
      <c r="AS7" s="60"/>
      <c r="AT7" s="60"/>
      <c r="AU7" s="60"/>
      <c r="AV7" s="64"/>
      <c r="AX7" s="65"/>
      <c r="AY7" s="66"/>
    </row>
    <row r="8" spans="1:51" s="37" customFormat="1" ht="101.25" customHeight="1" x14ac:dyDescent="0.25">
      <c r="A8" s="22" t="str">
        <f>G8&amp;"+1"</f>
        <v>CM4NT1_D2+1</v>
      </c>
      <c r="B8" s="22" t="str">
        <f>G8&amp;"+2"</f>
        <v>CM4NT1_D2+2</v>
      </c>
      <c r="C8" s="22" t="str">
        <f>G8&amp;"+3"</f>
        <v>CM4NT1_D2+3</v>
      </c>
      <c r="D8" s="22" t="str">
        <f>G8&amp;"+4"</f>
        <v>CM4NT1_D2+4</v>
      </c>
      <c r="E8" s="37" t="s">
        <v>25</v>
      </c>
      <c r="F8" s="23"/>
      <c r="G8" s="23" t="s">
        <v>28</v>
      </c>
      <c r="H8" s="19" t="s">
        <v>15</v>
      </c>
      <c r="I8" s="19" t="s">
        <v>29</v>
      </c>
      <c r="J8" s="24" t="s">
        <v>15</v>
      </c>
      <c r="K8" s="19" t="s">
        <v>27</v>
      </c>
      <c r="L8" s="23">
        <v>2800</v>
      </c>
      <c r="M8" s="23">
        <v>1400</v>
      </c>
      <c r="N8" s="23">
        <v>850</v>
      </c>
      <c r="O8" s="23">
        <v>700</v>
      </c>
      <c r="P8" s="25"/>
      <c r="Q8" s="25"/>
      <c r="R8" s="25"/>
      <c r="S8" s="25"/>
      <c r="T8" s="59" t="str">
        <f>G8</f>
        <v>CM4NT1_D2</v>
      </c>
      <c r="U8" s="60"/>
      <c r="V8" s="60"/>
      <c r="W8" s="60"/>
      <c r="X8" s="60"/>
      <c r="Y8" s="61"/>
      <c r="Z8" s="61"/>
      <c r="AA8" s="61"/>
      <c r="AB8" s="61"/>
      <c r="AC8" s="60"/>
      <c r="AD8" s="60"/>
      <c r="AE8" s="60"/>
      <c r="AF8" s="60"/>
      <c r="AG8" s="62"/>
      <c r="AH8" s="62"/>
      <c r="AI8" s="62"/>
      <c r="AJ8" s="62"/>
      <c r="AK8" s="63">
        <v>3.18</v>
      </c>
      <c r="AL8" s="63"/>
      <c r="AM8" s="67" t="e">
        <f>ROUNDDOWN(AK8*#REF!/#REF!,1)</f>
        <v>#REF!</v>
      </c>
      <c r="AN8" s="60" t="e">
        <f>L8*$AM8</f>
        <v>#REF!</v>
      </c>
      <c r="AO8" s="60" t="e">
        <f>M8*$AM8</f>
        <v>#REF!</v>
      </c>
      <c r="AP8" s="60" t="e">
        <f>N8*$AM8</f>
        <v>#REF!</v>
      </c>
      <c r="AQ8" s="60" t="e">
        <f>O8*$AM8</f>
        <v>#REF!</v>
      </c>
      <c r="AR8" s="60" t="e">
        <f>IF(AN8&lt;1000,ROUND(AN8,-1),ROUND(AN8,-2))</f>
        <v>#REF!</v>
      </c>
      <c r="AS8" s="60" t="e">
        <f>IF(AO8&lt;1000,ROUND(AO8,-1),ROUND(AO8,-2))</f>
        <v>#REF!</v>
      </c>
      <c r="AT8" s="60" t="e">
        <f>IF(AP8&lt;1000,ROUND(AP8,-1),ROUND(AP8,-2))</f>
        <v>#REF!</v>
      </c>
      <c r="AU8" s="60" t="e">
        <f>IF(AQ8&lt;1000,ROUND(AQ8,-1),ROUND(AQ8,-2))</f>
        <v>#REF!</v>
      </c>
      <c r="AV8" s="64"/>
      <c r="AW8" s="37" t="s">
        <v>25</v>
      </c>
      <c r="AX8" s="65"/>
      <c r="AY8" s="66">
        <v>310</v>
      </c>
    </row>
    <row r="9" spans="1:51" s="37" customFormat="1" ht="15.75" hidden="1" x14ac:dyDescent="0.25">
      <c r="A9" s="22"/>
      <c r="B9" s="22"/>
      <c r="C9" s="22"/>
      <c r="D9" s="22"/>
      <c r="F9" s="23"/>
      <c r="G9" s="23"/>
      <c r="H9" s="19" t="s">
        <v>61</v>
      </c>
      <c r="I9" s="19" t="s">
        <v>61</v>
      </c>
      <c r="J9" s="24"/>
      <c r="K9" s="19" t="s">
        <v>61</v>
      </c>
      <c r="L9" s="23"/>
      <c r="M9" s="23"/>
      <c r="N9" s="23"/>
      <c r="O9" s="23"/>
      <c r="P9" s="25"/>
      <c r="Q9" s="25"/>
      <c r="R9" s="25"/>
      <c r="S9" s="25"/>
      <c r="T9" s="59"/>
      <c r="U9" s="60"/>
      <c r="V9" s="60"/>
      <c r="W9" s="60"/>
      <c r="X9" s="60"/>
      <c r="Y9" s="61"/>
      <c r="Z9" s="61"/>
      <c r="AA9" s="61"/>
      <c r="AB9" s="61"/>
      <c r="AC9" s="60"/>
      <c r="AD9" s="60"/>
      <c r="AE9" s="60"/>
      <c r="AF9" s="60"/>
      <c r="AG9" s="62"/>
      <c r="AH9" s="62"/>
      <c r="AI9" s="62"/>
      <c r="AJ9" s="62"/>
      <c r="AK9" s="63"/>
      <c r="AL9" s="63"/>
      <c r="AM9" s="67"/>
      <c r="AN9" s="60"/>
      <c r="AO9" s="60"/>
      <c r="AP9" s="60"/>
      <c r="AQ9" s="60"/>
      <c r="AR9" s="60"/>
      <c r="AS9" s="60"/>
      <c r="AT9" s="60"/>
      <c r="AU9" s="60"/>
      <c r="AV9" s="64"/>
      <c r="AX9" s="65"/>
      <c r="AY9" s="66"/>
    </row>
    <row r="10" spans="1:51" s="37" customFormat="1" ht="15.75" hidden="1" x14ac:dyDescent="0.25">
      <c r="A10" s="22"/>
      <c r="B10" s="22"/>
      <c r="C10" s="22"/>
      <c r="D10" s="22"/>
      <c r="F10" s="23"/>
      <c r="G10" s="23"/>
      <c r="H10" s="19" t="s">
        <v>61</v>
      </c>
      <c r="I10" s="19" t="s">
        <v>61</v>
      </c>
      <c r="J10" s="24"/>
      <c r="K10" s="19" t="s">
        <v>61</v>
      </c>
      <c r="L10" s="23"/>
      <c r="M10" s="23"/>
      <c r="N10" s="23"/>
      <c r="O10" s="23"/>
      <c r="P10" s="25"/>
      <c r="Q10" s="25"/>
      <c r="R10" s="25"/>
      <c r="S10" s="25"/>
      <c r="T10" s="59"/>
      <c r="U10" s="60"/>
      <c r="V10" s="60"/>
      <c r="W10" s="60"/>
      <c r="X10" s="60"/>
      <c r="Y10" s="61"/>
      <c r="Z10" s="61"/>
      <c r="AA10" s="61"/>
      <c r="AB10" s="61"/>
      <c r="AC10" s="60"/>
      <c r="AD10" s="60"/>
      <c r="AE10" s="60"/>
      <c r="AF10" s="60"/>
      <c r="AG10" s="62"/>
      <c r="AH10" s="62"/>
      <c r="AI10" s="62"/>
      <c r="AJ10" s="62"/>
      <c r="AK10" s="63"/>
      <c r="AL10" s="63"/>
      <c r="AM10" s="67"/>
      <c r="AN10" s="60"/>
      <c r="AO10" s="60"/>
      <c r="AP10" s="60"/>
      <c r="AQ10" s="60"/>
      <c r="AR10" s="60"/>
      <c r="AS10" s="60"/>
      <c r="AT10" s="60"/>
      <c r="AU10" s="60"/>
      <c r="AV10" s="64"/>
      <c r="AX10" s="65"/>
      <c r="AY10" s="66"/>
    </row>
    <row r="11" spans="1:51" s="37" customFormat="1" ht="15.75" hidden="1" x14ac:dyDescent="0.25">
      <c r="A11" s="22"/>
      <c r="B11" s="22"/>
      <c r="C11" s="22"/>
      <c r="D11" s="22"/>
      <c r="F11" s="23"/>
      <c r="G11" s="23"/>
      <c r="H11" s="19" t="s">
        <v>61</v>
      </c>
      <c r="I11" s="19" t="s">
        <v>61</v>
      </c>
      <c r="J11" s="24"/>
      <c r="K11" s="19" t="s">
        <v>61</v>
      </c>
      <c r="L11" s="23"/>
      <c r="M11" s="23"/>
      <c r="N11" s="23"/>
      <c r="O11" s="23"/>
      <c r="P11" s="25"/>
      <c r="Q11" s="25"/>
      <c r="R11" s="25"/>
      <c r="S11" s="25"/>
      <c r="T11" s="59"/>
      <c r="U11" s="60"/>
      <c r="V11" s="60"/>
      <c r="W11" s="60"/>
      <c r="X11" s="60"/>
      <c r="Y11" s="61"/>
      <c r="Z11" s="61"/>
      <c r="AA11" s="61"/>
      <c r="AB11" s="61"/>
      <c r="AC11" s="60"/>
      <c r="AD11" s="60"/>
      <c r="AE11" s="60"/>
      <c r="AF11" s="60"/>
      <c r="AG11" s="62"/>
      <c r="AH11" s="62"/>
      <c r="AI11" s="62"/>
      <c r="AJ11" s="62"/>
      <c r="AK11" s="63"/>
      <c r="AL11" s="63"/>
      <c r="AM11" s="67"/>
      <c r="AN11" s="60"/>
      <c r="AO11" s="60"/>
      <c r="AP11" s="60"/>
      <c r="AQ11" s="60"/>
      <c r="AR11" s="60"/>
      <c r="AS11" s="60"/>
      <c r="AT11" s="60"/>
      <c r="AU11" s="60"/>
      <c r="AV11" s="64"/>
      <c r="AX11" s="65"/>
      <c r="AY11" s="66"/>
    </row>
    <row r="12" spans="1:51" s="37" customFormat="1" ht="15.75" hidden="1" x14ac:dyDescent="0.25">
      <c r="A12" s="22"/>
      <c r="B12" s="22"/>
      <c r="C12" s="22"/>
      <c r="D12" s="22"/>
      <c r="F12" s="23"/>
      <c r="G12" s="23"/>
      <c r="H12" s="19" t="s">
        <v>61</v>
      </c>
      <c r="I12" s="19" t="s">
        <v>61</v>
      </c>
      <c r="J12" s="24"/>
      <c r="K12" s="19" t="s">
        <v>61</v>
      </c>
      <c r="L12" s="23"/>
      <c r="M12" s="23"/>
      <c r="N12" s="23"/>
      <c r="O12" s="23"/>
      <c r="P12" s="25"/>
      <c r="Q12" s="25"/>
      <c r="R12" s="25"/>
      <c r="S12" s="25"/>
      <c r="T12" s="59"/>
      <c r="U12" s="60"/>
      <c r="V12" s="60"/>
      <c r="W12" s="60"/>
      <c r="X12" s="60"/>
      <c r="Y12" s="61"/>
      <c r="Z12" s="61"/>
      <c r="AA12" s="61"/>
      <c r="AB12" s="61"/>
      <c r="AC12" s="60"/>
      <c r="AD12" s="60"/>
      <c r="AE12" s="60"/>
      <c r="AF12" s="60"/>
      <c r="AG12" s="62"/>
      <c r="AH12" s="62"/>
      <c r="AI12" s="62"/>
      <c r="AJ12" s="62"/>
      <c r="AK12" s="63"/>
      <c r="AL12" s="63"/>
      <c r="AM12" s="67"/>
      <c r="AN12" s="60"/>
      <c r="AO12" s="60"/>
      <c r="AP12" s="60"/>
      <c r="AQ12" s="60"/>
      <c r="AR12" s="60"/>
      <c r="AS12" s="60"/>
      <c r="AT12" s="60"/>
      <c r="AU12" s="60"/>
      <c r="AV12" s="64"/>
      <c r="AX12" s="65"/>
      <c r="AY12" s="66"/>
    </row>
    <row r="13" spans="1:51" s="37" customFormat="1" ht="15.75" hidden="1" x14ac:dyDescent="0.25">
      <c r="A13" s="22"/>
      <c r="B13" s="22"/>
      <c r="C13" s="22"/>
      <c r="D13" s="22"/>
      <c r="F13" s="23"/>
      <c r="G13" s="23"/>
      <c r="H13" s="19" t="s">
        <v>61</v>
      </c>
      <c r="I13" s="19" t="s">
        <v>61</v>
      </c>
      <c r="J13" s="24"/>
      <c r="K13" s="19" t="s">
        <v>61</v>
      </c>
      <c r="L13" s="23"/>
      <c r="M13" s="23"/>
      <c r="N13" s="23"/>
      <c r="O13" s="23"/>
      <c r="P13" s="25"/>
      <c r="Q13" s="25"/>
      <c r="R13" s="25"/>
      <c r="S13" s="25"/>
      <c r="T13" s="59"/>
      <c r="U13" s="60"/>
      <c r="V13" s="60"/>
      <c r="W13" s="60"/>
      <c r="X13" s="60"/>
      <c r="Y13" s="61"/>
      <c r="Z13" s="61"/>
      <c r="AA13" s="61"/>
      <c r="AB13" s="61"/>
      <c r="AC13" s="60"/>
      <c r="AD13" s="60"/>
      <c r="AE13" s="60"/>
      <c r="AF13" s="60"/>
      <c r="AG13" s="62"/>
      <c r="AH13" s="62"/>
      <c r="AI13" s="62"/>
      <c r="AJ13" s="62"/>
      <c r="AK13" s="63"/>
      <c r="AL13" s="63"/>
      <c r="AM13" s="67"/>
      <c r="AN13" s="60"/>
      <c r="AO13" s="60"/>
      <c r="AP13" s="60"/>
      <c r="AQ13" s="60"/>
      <c r="AR13" s="60"/>
      <c r="AS13" s="60"/>
      <c r="AT13" s="60"/>
      <c r="AU13" s="60"/>
      <c r="AV13" s="64"/>
      <c r="AX13" s="65"/>
      <c r="AY13" s="66"/>
    </row>
    <row r="14" spans="1:51" s="37" customFormat="1" ht="15.75" hidden="1" x14ac:dyDescent="0.25">
      <c r="A14" s="22"/>
      <c r="B14" s="22"/>
      <c r="C14" s="22"/>
      <c r="D14" s="22"/>
      <c r="F14" s="23"/>
      <c r="G14" s="23"/>
      <c r="H14" s="19" t="s">
        <v>61</v>
      </c>
      <c r="I14" s="19" t="s">
        <v>61</v>
      </c>
      <c r="J14" s="24"/>
      <c r="K14" s="19" t="s">
        <v>61</v>
      </c>
      <c r="L14" s="23"/>
      <c r="M14" s="23"/>
      <c r="N14" s="23"/>
      <c r="O14" s="23"/>
      <c r="P14" s="25"/>
      <c r="Q14" s="25"/>
      <c r="R14" s="25"/>
      <c r="S14" s="25"/>
      <c r="T14" s="59"/>
      <c r="U14" s="60"/>
      <c r="V14" s="60"/>
      <c r="W14" s="60"/>
      <c r="X14" s="60"/>
      <c r="Y14" s="61"/>
      <c r="Z14" s="61"/>
      <c r="AA14" s="61"/>
      <c r="AB14" s="61"/>
      <c r="AC14" s="60"/>
      <c r="AD14" s="60"/>
      <c r="AE14" s="60"/>
      <c r="AF14" s="60"/>
      <c r="AG14" s="62"/>
      <c r="AH14" s="62"/>
      <c r="AI14" s="62"/>
      <c r="AJ14" s="62"/>
      <c r="AK14" s="63"/>
      <c r="AL14" s="63"/>
      <c r="AM14" s="67"/>
      <c r="AN14" s="60"/>
      <c r="AO14" s="60"/>
      <c r="AP14" s="60"/>
      <c r="AQ14" s="60"/>
      <c r="AR14" s="60"/>
      <c r="AS14" s="60"/>
      <c r="AT14" s="60"/>
      <c r="AU14" s="60"/>
      <c r="AV14" s="64"/>
      <c r="AX14" s="65"/>
      <c r="AY14" s="66"/>
    </row>
    <row r="15" spans="1:51" s="37" customFormat="1" ht="47.25" x14ac:dyDescent="0.25">
      <c r="A15" s="22" t="str">
        <f t="shared" ref="A15:A22" si="0">G15&amp;"+1"</f>
        <v>CM4NT1_D1+1</v>
      </c>
      <c r="B15" s="22" t="str">
        <f t="shared" ref="B15:B22" si="1">G15&amp;"+2"</f>
        <v>CM4NT1_D1+2</v>
      </c>
      <c r="C15" s="22" t="str">
        <f t="shared" ref="C15:C22" si="2">G15&amp;"+3"</f>
        <v>CM4NT1_D1+3</v>
      </c>
      <c r="D15" s="22" t="str">
        <f t="shared" ref="D15:D22" si="3">G15&amp;"+4"</f>
        <v>CM4NT1_D1+4</v>
      </c>
      <c r="E15" s="37" t="s">
        <v>25</v>
      </c>
      <c r="F15" s="23"/>
      <c r="G15" s="23" t="s">
        <v>26</v>
      </c>
      <c r="H15" s="19" t="s">
        <v>15</v>
      </c>
      <c r="I15" s="19" t="s">
        <v>27</v>
      </c>
      <c r="J15" s="24" t="s">
        <v>15</v>
      </c>
      <c r="K15" s="19" t="s">
        <v>39</v>
      </c>
      <c r="L15" s="25">
        <v>3000</v>
      </c>
      <c r="M15" s="25">
        <v>1500</v>
      </c>
      <c r="N15" s="23">
        <v>850</v>
      </c>
      <c r="O15" s="23">
        <v>700</v>
      </c>
      <c r="P15" s="25"/>
      <c r="Q15" s="25"/>
      <c r="R15" s="25"/>
      <c r="S15" s="25"/>
      <c r="T15" s="59" t="str">
        <f>G15</f>
        <v>CM4NT1_D1</v>
      </c>
      <c r="U15" s="60"/>
      <c r="V15" s="60"/>
      <c r="W15" s="60"/>
      <c r="X15" s="60"/>
      <c r="Y15" s="61">
        <f>U15/L15</f>
        <v>0</v>
      </c>
      <c r="Z15" s="61"/>
      <c r="AA15" s="61"/>
      <c r="AB15" s="61"/>
      <c r="AC15" s="60"/>
      <c r="AD15" s="60"/>
      <c r="AE15" s="60"/>
      <c r="AF15" s="60"/>
      <c r="AG15" s="62"/>
      <c r="AH15" s="62"/>
      <c r="AI15" s="62"/>
      <c r="AJ15" s="62"/>
      <c r="AK15" s="63">
        <v>5.3073333333333332</v>
      </c>
      <c r="AL15" s="63"/>
      <c r="AM15" s="67" t="e">
        <f>ROUNDDOWN(AK15*#REF!/#REF!,1)</f>
        <v>#REF!</v>
      </c>
      <c r="AN15" s="60" t="e">
        <f t="shared" ref="AN15:AQ22" si="4">L15*$AM15</f>
        <v>#REF!</v>
      </c>
      <c r="AO15" s="60" t="e">
        <f t="shared" si="4"/>
        <v>#REF!</v>
      </c>
      <c r="AP15" s="60" t="e">
        <f t="shared" si="4"/>
        <v>#REF!</v>
      </c>
      <c r="AQ15" s="60" t="e">
        <f t="shared" si="4"/>
        <v>#REF!</v>
      </c>
      <c r="AR15" s="60" t="e">
        <f t="shared" ref="AR15:AU22" si="5">IF(AN15&lt;1000,ROUND(AN15,-1),ROUND(AN15,-2))</f>
        <v>#REF!</v>
      </c>
      <c r="AS15" s="60" t="e">
        <f t="shared" si="5"/>
        <v>#REF!</v>
      </c>
      <c r="AT15" s="60" t="e">
        <f t="shared" si="5"/>
        <v>#REF!</v>
      </c>
      <c r="AU15" s="60" t="e">
        <f t="shared" si="5"/>
        <v>#REF!</v>
      </c>
      <c r="AV15" s="64"/>
      <c r="AW15" s="37" t="s">
        <v>25</v>
      </c>
      <c r="AX15" s="65"/>
      <c r="AY15" s="66">
        <v>240</v>
      </c>
    </row>
    <row r="16" spans="1:51" s="37" customFormat="1" ht="15.75" hidden="1" x14ac:dyDescent="0.25">
      <c r="A16" s="22"/>
      <c r="B16" s="22"/>
      <c r="C16" s="22"/>
      <c r="D16" s="22"/>
      <c r="F16" s="23"/>
      <c r="G16" s="23"/>
      <c r="H16" s="19" t="s">
        <v>61</v>
      </c>
      <c r="I16" s="19" t="s">
        <v>61</v>
      </c>
      <c r="J16" s="24"/>
      <c r="K16" s="19" t="s">
        <v>61</v>
      </c>
      <c r="L16" s="25"/>
      <c r="M16" s="25"/>
      <c r="N16" s="23"/>
      <c r="O16" s="23"/>
      <c r="P16" s="25"/>
      <c r="Q16" s="25"/>
      <c r="R16" s="25"/>
      <c r="S16" s="25"/>
      <c r="T16" s="59"/>
      <c r="U16" s="60"/>
      <c r="V16" s="60"/>
      <c r="W16" s="60"/>
      <c r="X16" s="60"/>
      <c r="Y16" s="61"/>
      <c r="Z16" s="61"/>
      <c r="AA16" s="61"/>
      <c r="AB16" s="61"/>
      <c r="AC16" s="60"/>
      <c r="AD16" s="60"/>
      <c r="AE16" s="60"/>
      <c r="AF16" s="60"/>
      <c r="AG16" s="62"/>
      <c r="AH16" s="62"/>
      <c r="AI16" s="62"/>
      <c r="AJ16" s="62"/>
      <c r="AK16" s="63"/>
      <c r="AL16" s="63"/>
      <c r="AM16" s="67"/>
      <c r="AN16" s="60"/>
      <c r="AO16" s="60"/>
      <c r="AP16" s="60"/>
      <c r="AQ16" s="60"/>
      <c r="AR16" s="60"/>
      <c r="AS16" s="60"/>
      <c r="AT16" s="60"/>
      <c r="AU16" s="60"/>
      <c r="AV16" s="64"/>
      <c r="AX16" s="65"/>
      <c r="AY16" s="66"/>
    </row>
    <row r="17" spans="1:51" s="37" customFormat="1" ht="15.75" hidden="1" x14ac:dyDescent="0.25">
      <c r="A17" s="22"/>
      <c r="B17" s="22"/>
      <c r="C17" s="22"/>
      <c r="D17" s="22"/>
      <c r="F17" s="23"/>
      <c r="G17" s="23"/>
      <c r="H17" s="19" t="s">
        <v>61</v>
      </c>
      <c r="I17" s="19" t="s">
        <v>61</v>
      </c>
      <c r="J17" s="24"/>
      <c r="K17" s="19" t="s">
        <v>61</v>
      </c>
      <c r="L17" s="25"/>
      <c r="M17" s="25"/>
      <c r="N17" s="23"/>
      <c r="O17" s="23"/>
      <c r="P17" s="25"/>
      <c r="Q17" s="25"/>
      <c r="R17" s="25"/>
      <c r="S17" s="25"/>
      <c r="T17" s="59"/>
      <c r="U17" s="60"/>
      <c r="V17" s="60"/>
      <c r="W17" s="60"/>
      <c r="X17" s="60"/>
      <c r="Y17" s="61"/>
      <c r="Z17" s="61"/>
      <c r="AA17" s="61"/>
      <c r="AB17" s="61"/>
      <c r="AC17" s="60"/>
      <c r="AD17" s="60"/>
      <c r="AE17" s="60"/>
      <c r="AF17" s="60"/>
      <c r="AG17" s="62"/>
      <c r="AH17" s="62"/>
      <c r="AI17" s="62"/>
      <c r="AJ17" s="62"/>
      <c r="AK17" s="63"/>
      <c r="AL17" s="63"/>
      <c r="AM17" s="67"/>
      <c r="AN17" s="60"/>
      <c r="AO17" s="60"/>
      <c r="AP17" s="60"/>
      <c r="AQ17" s="60"/>
      <c r="AR17" s="60"/>
      <c r="AS17" s="60"/>
      <c r="AT17" s="60"/>
      <c r="AU17" s="60"/>
      <c r="AV17" s="64"/>
      <c r="AX17" s="65"/>
      <c r="AY17" s="66"/>
    </row>
    <row r="18" spans="1:51" s="37" customFormat="1" ht="15.75" hidden="1" x14ac:dyDescent="0.25">
      <c r="A18" s="22"/>
      <c r="B18" s="22"/>
      <c r="C18" s="22"/>
      <c r="D18" s="22"/>
      <c r="F18" s="23"/>
      <c r="G18" s="23"/>
      <c r="H18" s="19" t="s">
        <v>61</v>
      </c>
      <c r="I18" s="19" t="s">
        <v>61</v>
      </c>
      <c r="J18" s="24"/>
      <c r="K18" s="19" t="s">
        <v>61</v>
      </c>
      <c r="L18" s="25"/>
      <c r="M18" s="25"/>
      <c r="N18" s="23"/>
      <c r="O18" s="23"/>
      <c r="P18" s="25"/>
      <c r="Q18" s="25"/>
      <c r="R18" s="25"/>
      <c r="S18" s="25"/>
      <c r="T18" s="59"/>
      <c r="U18" s="60"/>
      <c r="V18" s="60"/>
      <c r="W18" s="60"/>
      <c r="X18" s="60"/>
      <c r="Y18" s="61"/>
      <c r="Z18" s="61"/>
      <c r="AA18" s="61"/>
      <c r="AB18" s="61"/>
      <c r="AC18" s="60"/>
      <c r="AD18" s="60"/>
      <c r="AE18" s="60"/>
      <c r="AF18" s="60"/>
      <c r="AG18" s="62"/>
      <c r="AH18" s="62"/>
      <c r="AI18" s="62"/>
      <c r="AJ18" s="62"/>
      <c r="AK18" s="63"/>
      <c r="AL18" s="63"/>
      <c r="AM18" s="67"/>
      <c r="AN18" s="60"/>
      <c r="AO18" s="60"/>
      <c r="AP18" s="60"/>
      <c r="AQ18" s="60"/>
      <c r="AR18" s="60"/>
      <c r="AS18" s="60"/>
      <c r="AT18" s="60"/>
      <c r="AU18" s="60"/>
      <c r="AV18" s="64"/>
      <c r="AX18" s="65"/>
      <c r="AY18" s="66"/>
    </row>
    <row r="19" spans="1:51" s="37" customFormat="1" ht="15.75" hidden="1" x14ac:dyDescent="0.25">
      <c r="A19" s="22"/>
      <c r="B19" s="22"/>
      <c r="C19" s="22"/>
      <c r="D19" s="22"/>
      <c r="F19" s="23"/>
      <c r="G19" s="23"/>
      <c r="H19" s="19" t="s">
        <v>61</v>
      </c>
      <c r="I19" s="19" t="s">
        <v>61</v>
      </c>
      <c r="J19" s="24"/>
      <c r="K19" s="19" t="s">
        <v>61</v>
      </c>
      <c r="L19" s="25"/>
      <c r="M19" s="25"/>
      <c r="N19" s="23"/>
      <c r="O19" s="23"/>
      <c r="P19" s="25"/>
      <c r="Q19" s="25"/>
      <c r="R19" s="25"/>
      <c r="S19" s="25"/>
      <c r="T19" s="59"/>
      <c r="U19" s="60"/>
      <c r="V19" s="60"/>
      <c r="W19" s="60"/>
      <c r="X19" s="60"/>
      <c r="Y19" s="61"/>
      <c r="Z19" s="61"/>
      <c r="AA19" s="61"/>
      <c r="AB19" s="61"/>
      <c r="AC19" s="60"/>
      <c r="AD19" s="60"/>
      <c r="AE19" s="60"/>
      <c r="AF19" s="60"/>
      <c r="AG19" s="62"/>
      <c r="AH19" s="62"/>
      <c r="AI19" s="62"/>
      <c r="AJ19" s="62"/>
      <c r="AK19" s="63"/>
      <c r="AL19" s="63"/>
      <c r="AM19" s="67"/>
      <c r="AN19" s="60"/>
      <c r="AO19" s="60"/>
      <c r="AP19" s="60"/>
      <c r="AQ19" s="60"/>
      <c r="AR19" s="60"/>
      <c r="AS19" s="60"/>
      <c r="AT19" s="60"/>
      <c r="AU19" s="60"/>
      <c r="AV19" s="64"/>
      <c r="AX19" s="65"/>
      <c r="AY19" s="66"/>
    </row>
    <row r="20" spans="1:51" s="37" customFormat="1" ht="15.75" hidden="1" x14ac:dyDescent="0.25">
      <c r="A20" s="22"/>
      <c r="B20" s="22"/>
      <c r="C20" s="22"/>
      <c r="D20" s="22"/>
      <c r="F20" s="23"/>
      <c r="G20" s="23"/>
      <c r="H20" s="19" t="s">
        <v>61</v>
      </c>
      <c r="I20" s="19" t="s">
        <v>61</v>
      </c>
      <c r="J20" s="24"/>
      <c r="K20" s="19" t="s">
        <v>61</v>
      </c>
      <c r="L20" s="25"/>
      <c r="M20" s="25"/>
      <c r="N20" s="23"/>
      <c r="O20" s="23"/>
      <c r="P20" s="25"/>
      <c r="Q20" s="25"/>
      <c r="R20" s="25"/>
      <c r="S20" s="25"/>
      <c r="T20" s="59"/>
      <c r="U20" s="60"/>
      <c r="V20" s="60"/>
      <c r="W20" s="60"/>
      <c r="X20" s="60"/>
      <c r="Y20" s="61"/>
      <c r="Z20" s="61"/>
      <c r="AA20" s="61"/>
      <c r="AB20" s="61"/>
      <c r="AC20" s="60"/>
      <c r="AD20" s="60"/>
      <c r="AE20" s="60"/>
      <c r="AF20" s="60"/>
      <c r="AG20" s="62"/>
      <c r="AH20" s="62"/>
      <c r="AI20" s="62"/>
      <c r="AJ20" s="62"/>
      <c r="AK20" s="63"/>
      <c r="AL20" s="63"/>
      <c r="AM20" s="67"/>
      <c r="AN20" s="60"/>
      <c r="AO20" s="60"/>
      <c r="AP20" s="60"/>
      <c r="AQ20" s="60"/>
      <c r="AR20" s="60"/>
      <c r="AS20" s="60"/>
      <c r="AT20" s="60"/>
      <c r="AU20" s="60"/>
      <c r="AV20" s="64"/>
      <c r="AX20" s="65"/>
      <c r="AY20" s="66"/>
    </row>
    <row r="21" spans="1:51" s="37" customFormat="1" ht="15.75" hidden="1" x14ac:dyDescent="0.25">
      <c r="A21" s="22"/>
      <c r="B21" s="22"/>
      <c r="C21" s="22"/>
      <c r="D21" s="22"/>
      <c r="F21" s="23"/>
      <c r="G21" s="23"/>
      <c r="H21" s="19" t="s">
        <v>61</v>
      </c>
      <c r="I21" s="19" t="s">
        <v>61</v>
      </c>
      <c r="J21" s="24"/>
      <c r="K21" s="19" t="s">
        <v>61</v>
      </c>
      <c r="L21" s="25"/>
      <c r="M21" s="25"/>
      <c r="N21" s="23"/>
      <c r="O21" s="23"/>
      <c r="P21" s="25"/>
      <c r="Q21" s="25"/>
      <c r="R21" s="25"/>
      <c r="S21" s="25"/>
      <c r="T21" s="59"/>
      <c r="U21" s="60"/>
      <c r="V21" s="60"/>
      <c r="W21" s="60"/>
      <c r="X21" s="60"/>
      <c r="Y21" s="61"/>
      <c r="Z21" s="61"/>
      <c r="AA21" s="61"/>
      <c r="AB21" s="61"/>
      <c r="AC21" s="60"/>
      <c r="AD21" s="60"/>
      <c r="AE21" s="60"/>
      <c r="AF21" s="60"/>
      <c r="AG21" s="62"/>
      <c r="AH21" s="62"/>
      <c r="AI21" s="62"/>
      <c r="AJ21" s="62"/>
      <c r="AK21" s="63"/>
      <c r="AL21" s="63"/>
      <c r="AM21" s="67"/>
      <c r="AN21" s="60"/>
      <c r="AO21" s="60"/>
      <c r="AP21" s="60"/>
      <c r="AQ21" s="60"/>
      <c r="AR21" s="60"/>
      <c r="AS21" s="60"/>
      <c r="AT21" s="60"/>
      <c r="AU21" s="60"/>
      <c r="AV21" s="64"/>
      <c r="AX21" s="65"/>
      <c r="AY21" s="66"/>
    </row>
    <row r="22" spans="1:51" s="56" customFormat="1" ht="55.5" customHeight="1" x14ac:dyDescent="0.25">
      <c r="A22" s="22" t="str">
        <f t="shared" si="0"/>
        <v>LT38NT1+1</v>
      </c>
      <c r="B22" s="22" t="str">
        <f t="shared" si="1"/>
        <v>LT38NT1+2</v>
      </c>
      <c r="C22" s="22" t="str">
        <f t="shared" si="2"/>
        <v>LT38NT1+3</v>
      </c>
      <c r="D22" s="22" t="str">
        <f t="shared" si="3"/>
        <v>LT38NT1+4</v>
      </c>
      <c r="E22" s="56" t="s">
        <v>13</v>
      </c>
      <c r="F22" s="23">
        <v>38</v>
      </c>
      <c r="G22" s="23" t="s">
        <v>19</v>
      </c>
      <c r="H22" s="19" t="s">
        <v>40</v>
      </c>
      <c r="I22" s="19" t="s">
        <v>61</v>
      </c>
      <c r="J22" s="24" t="s">
        <v>20</v>
      </c>
      <c r="K22" s="19" t="s">
        <v>61</v>
      </c>
      <c r="L22" s="25">
        <v>5200</v>
      </c>
      <c r="M22" s="25">
        <v>2550</v>
      </c>
      <c r="N22" s="25">
        <v>1800</v>
      </c>
      <c r="O22" s="25">
        <v>1300</v>
      </c>
      <c r="P22" s="25"/>
      <c r="Q22" s="25"/>
      <c r="R22" s="25"/>
      <c r="S22" s="25"/>
      <c r="T22" s="59" t="str">
        <f t="shared" ref="T22" si="6">G22</f>
        <v>LT38NT1</v>
      </c>
      <c r="U22" s="60"/>
      <c r="V22" s="60"/>
      <c r="W22" s="60"/>
      <c r="X22" s="60"/>
      <c r="Y22" s="61"/>
      <c r="Z22" s="61"/>
      <c r="AA22" s="61"/>
      <c r="AB22" s="61">
        <f>X22/O22</f>
        <v>0</v>
      </c>
      <c r="AC22" s="60"/>
      <c r="AD22" s="60"/>
      <c r="AE22" s="60"/>
      <c r="AF22" s="60"/>
      <c r="AG22" s="62"/>
      <c r="AH22" s="62"/>
      <c r="AI22" s="62"/>
      <c r="AJ22" s="62"/>
      <c r="AK22" s="63">
        <v>3.076923076923078</v>
      </c>
      <c r="AL22" s="63"/>
      <c r="AM22" s="63">
        <v>1.75</v>
      </c>
      <c r="AN22" s="60">
        <f t="shared" si="4"/>
        <v>9100</v>
      </c>
      <c r="AO22" s="60">
        <f t="shared" si="4"/>
        <v>4462.5</v>
      </c>
      <c r="AP22" s="60">
        <f t="shared" si="4"/>
        <v>3150</v>
      </c>
      <c r="AQ22" s="60">
        <f t="shared" si="4"/>
        <v>2275</v>
      </c>
      <c r="AR22" s="60">
        <f t="shared" si="5"/>
        <v>9100</v>
      </c>
      <c r="AS22" s="60">
        <f t="shared" si="5"/>
        <v>4500</v>
      </c>
      <c r="AT22" s="60">
        <f t="shared" si="5"/>
        <v>3200</v>
      </c>
      <c r="AU22" s="60">
        <f t="shared" si="5"/>
        <v>2300</v>
      </c>
      <c r="AV22" s="64"/>
      <c r="AW22" s="56" t="s">
        <v>13</v>
      </c>
      <c r="AX22" s="65"/>
      <c r="AY22" s="66">
        <v>780</v>
      </c>
    </row>
    <row r="23" spans="1:51" s="56" customFormat="1" ht="55.5" hidden="1" customHeight="1" x14ac:dyDescent="0.25">
      <c r="A23" s="22"/>
      <c r="B23" s="22"/>
      <c r="C23" s="22"/>
      <c r="D23" s="22"/>
      <c r="F23" s="23"/>
      <c r="G23" s="23"/>
      <c r="H23" s="19" t="s">
        <v>61</v>
      </c>
      <c r="I23" s="19" t="s">
        <v>61</v>
      </c>
      <c r="J23" s="24"/>
      <c r="K23" s="19" t="s">
        <v>61</v>
      </c>
      <c r="L23" s="25"/>
      <c r="M23" s="25"/>
      <c r="N23" s="25"/>
      <c r="O23" s="25"/>
      <c r="P23" s="25"/>
      <c r="Q23" s="25"/>
      <c r="R23" s="25"/>
      <c r="S23" s="25"/>
      <c r="T23" s="59"/>
      <c r="U23" s="60"/>
      <c r="V23" s="60"/>
      <c r="W23" s="60"/>
      <c r="X23" s="60"/>
      <c r="Y23" s="61"/>
      <c r="Z23" s="61"/>
      <c r="AA23" s="61"/>
      <c r="AB23" s="61"/>
      <c r="AC23" s="60"/>
      <c r="AD23" s="60"/>
      <c r="AE23" s="60"/>
      <c r="AF23" s="60"/>
      <c r="AG23" s="62"/>
      <c r="AH23" s="62"/>
      <c r="AI23" s="62"/>
      <c r="AJ23" s="62"/>
      <c r="AK23" s="63"/>
      <c r="AL23" s="63"/>
      <c r="AM23" s="63"/>
      <c r="AN23" s="60"/>
      <c r="AO23" s="60"/>
      <c r="AP23" s="60"/>
      <c r="AQ23" s="60"/>
      <c r="AR23" s="60"/>
      <c r="AS23" s="60"/>
      <c r="AT23" s="60"/>
      <c r="AU23" s="60"/>
      <c r="AV23" s="64"/>
      <c r="AX23" s="65"/>
      <c r="AY23" s="66"/>
    </row>
    <row r="24" spans="1:51" s="56" customFormat="1" ht="55.5" hidden="1" customHeight="1" x14ac:dyDescent="0.25">
      <c r="A24" s="22"/>
      <c r="B24" s="22"/>
      <c r="C24" s="22"/>
      <c r="D24" s="22"/>
      <c r="F24" s="23"/>
      <c r="G24" s="23"/>
      <c r="H24" s="19" t="s">
        <v>61</v>
      </c>
      <c r="I24" s="19" t="s">
        <v>61</v>
      </c>
      <c r="J24" s="24"/>
      <c r="K24" s="19" t="s">
        <v>61</v>
      </c>
      <c r="L24" s="25"/>
      <c r="M24" s="25"/>
      <c r="N24" s="25"/>
      <c r="O24" s="25"/>
      <c r="P24" s="25"/>
      <c r="Q24" s="25"/>
      <c r="R24" s="25"/>
      <c r="S24" s="25"/>
      <c r="T24" s="59"/>
      <c r="U24" s="60"/>
      <c r="V24" s="60"/>
      <c r="W24" s="60"/>
      <c r="X24" s="60"/>
      <c r="Y24" s="61"/>
      <c r="Z24" s="61"/>
      <c r="AA24" s="61"/>
      <c r="AB24" s="61"/>
      <c r="AC24" s="60"/>
      <c r="AD24" s="60"/>
      <c r="AE24" s="60"/>
      <c r="AF24" s="60"/>
      <c r="AG24" s="62"/>
      <c r="AH24" s="62"/>
      <c r="AI24" s="62"/>
      <c r="AJ24" s="62"/>
      <c r="AK24" s="63"/>
      <c r="AL24" s="63"/>
      <c r="AM24" s="63"/>
      <c r="AN24" s="60"/>
      <c r="AO24" s="60"/>
      <c r="AP24" s="60"/>
      <c r="AQ24" s="60"/>
      <c r="AR24" s="60"/>
      <c r="AS24" s="60"/>
      <c r="AT24" s="60"/>
      <c r="AU24" s="60"/>
      <c r="AV24" s="64"/>
      <c r="AX24" s="65"/>
      <c r="AY24" s="66"/>
    </row>
    <row r="25" spans="1:51" s="56" customFormat="1" ht="55.5" hidden="1" customHeight="1" x14ac:dyDescent="0.25">
      <c r="A25" s="22"/>
      <c r="B25" s="22"/>
      <c r="C25" s="22"/>
      <c r="D25" s="22"/>
      <c r="F25" s="23"/>
      <c r="G25" s="23"/>
      <c r="H25" s="19" t="s">
        <v>61</v>
      </c>
      <c r="I25" s="19" t="s">
        <v>61</v>
      </c>
      <c r="J25" s="24"/>
      <c r="K25" s="19" t="s">
        <v>61</v>
      </c>
      <c r="L25" s="25"/>
      <c r="M25" s="25"/>
      <c r="N25" s="25"/>
      <c r="O25" s="25"/>
      <c r="P25" s="25"/>
      <c r="Q25" s="25"/>
      <c r="R25" s="25"/>
      <c r="S25" s="25"/>
      <c r="T25" s="59"/>
      <c r="U25" s="60"/>
      <c r="V25" s="60"/>
      <c r="W25" s="60"/>
      <c r="X25" s="60"/>
      <c r="Y25" s="61"/>
      <c r="Z25" s="61"/>
      <c r="AA25" s="61"/>
      <c r="AB25" s="61"/>
      <c r="AC25" s="60"/>
      <c r="AD25" s="60"/>
      <c r="AE25" s="60"/>
      <c r="AF25" s="60"/>
      <c r="AG25" s="62"/>
      <c r="AH25" s="62"/>
      <c r="AI25" s="62"/>
      <c r="AJ25" s="62"/>
      <c r="AK25" s="63"/>
      <c r="AL25" s="63"/>
      <c r="AM25" s="63"/>
      <c r="AN25" s="60"/>
      <c r="AO25" s="60"/>
      <c r="AP25" s="60"/>
      <c r="AQ25" s="60"/>
      <c r="AR25" s="60"/>
      <c r="AS25" s="60"/>
      <c r="AT25" s="60"/>
      <c r="AU25" s="60"/>
      <c r="AV25" s="64"/>
      <c r="AX25" s="65"/>
      <c r="AY25" s="66"/>
    </row>
    <row r="26" spans="1:51" s="56" customFormat="1" ht="55.5" hidden="1" customHeight="1" x14ac:dyDescent="0.25">
      <c r="A26" s="22"/>
      <c r="B26" s="22"/>
      <c r="C26" s="22"/>
      <c r="D26" s="22"/>
      <c r="F26" s="23"/>
      <c r="G26" s="23"/>
      <c r="H26" s="19" t="s">
        <v>61</v>
      </c>
      <c r="I26" s="19" t="s">
        <v>61</v>
      </c>
      <c r="J26" s="24"/>
      <c r="K26" s="19" t="s">
        <v>61</v>
      </c>
      <c r="L26" s="25"/>
      <c r="M26" s="25"/>
      <c r="N26" s="25"/>
      <c r="O26" s="25"/>
      <c r="P26" s="25"/>
      <c r="Q26" s="25"/>
      <c r="R26" s="25"/>
      <c r="S26" s="25"/>
      <c r="T26" s="59"/>
      <c r="U26" s="60"/>
      <c r="V26" s="60"/>
      <c r="W26" s="60"/>
      <c r="X26" s="60"/>
      <c r="Y26" s="61"/>
      <c r="Z26" s="61"/>
      <c r="AA26" s="61"/>
      <c r="AB26" s="61"/>
      <c r="AC26" s="60"/>
      <c r="AD26" s="60"/>
      <c r="AE26" s="60"/>
      <c r="AF26" s="60"/>
      <c r="AG26" s="62"/>
      <c r="AH26" s="62"/>
      <c r="AI26" s="62"/>
      <c r="AJ26" s="62"/>
      <c r="AK26" s="63"/>
      <c r="AL26" s="63"/>
      <c r="AM26" s="63"/>
      <c r="AN26" s="60"/>
      <c r="AO26" s="60"/>
      <c r="AP26" s="60"/>
      <c r="AQ26" s="60"/>
      <c r="AR26" s="60"/>
      <c r="AS26" s="60"/>
      <c r="AT26" s="60"/>
      <c r="AU26" s="60"/>
      <c r="AV26" s="64"/>
      <c r="AX26" s="65"/>
      <c r="AY26" s="66"/>
    </row>
    <row r="27" spans="1:51" s="56" customFormat="1" ht="55.5" hidden="1" customHeight="1" x14ac:dyDescent="0.25">
      <c r="A27" s="22"/>
      <c r="B27" s="22"/>
      <c r="C27" s="22"/>
      <c r="D27" s="22"/>
      <c r="F27" s="23"/>
      <c r="G27" s="23"/>
      <c r="H27" s="19" t="s">
        <v>61</v>
      </c>
      <c r="I27" s="19" t="s">
        <v>61</v>
      </c>
      <c r="J27" s="24"/>
      <c r="K27" s="19" t="s">
        <v>61</v>
      </c>
      <c r="L27" s="25"/>
      <c r="M27" s="25"/>
      <c r="N27" s="25"/>
      <c r="O27" s="25"/>
      <c r="P27" s="25"/>
      <c r="Q27" s="25"/>
      <c r="R27" s="25"/>
      <c r="S27" s="25"/>
      <c r="T27" s="59"/>
      <c r="U27" s="60"/>
      <c r="V27" s="60"/>
      <c r="W27" s="60"/>
      <c r="X27" s="60"/>
      <c r="Y27" s="61"/>
      <c r="Z27" s="61"/>
      <c r="AA27" s="61"/>
      <c r="AB27" s="61"/>
      <c r="AC27" s="60"/>
      <c r="AD27" s="60"/>
      <c r="AE27" s="60"/>
      <c r="AF27" s="60"/>
      <c r="AG27" s="62"/>
      <c r="AH27" s="62"/>
      <c r="AI27" s="62"/>
      <c r="AJ27" s="62"/>
      <c r="AK27" s="63"/>
      <c r="AL27" s="63"/>
      <c r="AM27" s="63"/>
      <c r="AN27" s="60"/>
      <c r="AO27" s="60"/>
      <c r="AP27" s="60"/>
      <c r="AQ27" s="60"/>
      <c r="AR27" s="60"/>
      <c r="AS27" s="60"/>
      <c r="AT27" s="60"/>
      <c r="AU27" s="60"/>
      <c r="AV27" s="64"/>
      <c r="AX27" s="65"/>
      <c r="AY27" s="66"/>
    </row>
    <row r="28" spans="1:51" s="56" customFormat="1" ht="55.5" hidden="1" customHeight="1" x14ac:dyDescent="0.25">
      <c r="A28" s="22"/>
      <c r="B28" s="22"/>
      <c r="C28" s="22"/>
      <c r="D28" s="22"/>
      <c r="F28" s="23"/>
      <c r="G28" s="23"/>
      <c r="H28" s="19" t="s">
        <v>61</v>
      </c>
      <c r="I28" s="19" t="s">
        <v>61</v>
      </c>
      <c r="J28" s="24"/>
      <c r="K28" s="19" t="s">
        <v>61</v>
      </c>
      <c r="L28" s="25"/>
      <c r="M28" s="25"/>
      <c r="N28" s="25"/>
      <c r="O28" s="25"/>
      <c r="P28" s="25"/>
      <c r="Q28" s="25"/>
      <c r="R28" s="25"/>
      <c r="S28" s="25"/>
      <c r="T28" s="59"/>
      <c r="U28" s="60"/>
      <c r="V28" s="60"/>
      <c r="W28" s="60"/>
      <c r="X28" s="60"/>
      <c r="Y28" s="61"/>
      <c r="Z28" s="61"/>
      <c r="AA28" s="61"/>
      <c r="AB28" s="61"/>
      <c r="AC28" s="60"/>
      <c r="AD28" s="60"/>
      <c r="AE28" s="60"/>
      <c r="AF28" s="60"/>
      <c r="AG28" s="62"/>
      <c r="AH28" s="62"/>
      <c r="AI28" s="62"/>
      <c r="AJ28" s="62"/>
      <c r="AK28" s="63"/>
      <c r="AL28" s="63"/>
      <c r="AM28" s="63"/>
      <c r="AN28" s="60"/>
      <c r="AO28" s="60"/>
      <c r="AP28" s="60"/>
      <c r="AQ28" s="60"/>
      <c r="AR28" s="60"/>
      <c r="AS28" s="60"/>
      <c r="AT28" s="60"/>
      <c r="AU28" s="60"/>
      <c r="AV28" s="64"/>
      <c r="AX28" s="65"/>
      <c r="AY28" s="66"/>
    </row>
    <row r="29" spans="1:51" s="37" customFormat="1" ht="47.25" x14ac:dyDescent="0.25">
      <c r="A29" s="22" t="s">
        <v>41</v>
      </c>
      <c r="B29" s="22" t="s">
        <v>42</v>
      </c>
      <c r="C29" s="22" t="s">
        <v>43</v>
      </c>
      <c r="D29" s="22" t="s">
        <v>44</v>
      </c>
      <c r="E29" s="37" t="s">
        <v>25</v>
      </c>
      <c r="F29" s="23"/>
      <c r="G29" s="23" t="s">
        <v>30</v>
      </c>
      <c r="H29" s="19" t="s">
        <v>29</v>
      </c>
      <c r="I29" s="19" t="s">
        <v>62</v>
      </c>
      <c r="J29" s="24" t="s">
        <v>29</v>
      </c>
      <c r="K29" s="19" t="s">
        <v>45</v>
      </c>
      <c r="L29" s="25">
        <v>1800</v>
      </c>
      <c r="M29" s="25">
        <v>900</v>
      </c>
      <c r="N29" s="23">
        <v>720</v>
      </c>
      <c r="O29" s="23">
        <v>550</v>
      </c>
      <c r="P29" s="25"/>
      <c r="Q29" s="25"/>
      <c r="R29" s="25"/>
      <c r="S29" s="25"/>
      <c r="T29" s="59" t="s">
        <v>30</v>
      </c>
      <c r="U29" s="60"/>
      <c r="V29" s="60"/>
      <c r="W29" s="60"/>
      <c r="X29" s="60"/>
      <c r="Y29" s="61"/>
      <c r="Z29" s="61"/>
      <c r="AA29" s="61"/>
      <c r="AB29" s="61"/>
      <c r="AC29" s="60"/>
      <c r="AD29" s="60"/>
      <c r="AE29" s="60"/>
      <c r="AF29" s="60"/>
      <c r="AG29" s="62"/>
      <c r="AH29" s="62"/>
      <c r="AI29" s="62"/>
      <c r="AJ29" s="62"/>
      <c r="AK29" s="63">
        <v>4.21</v>
      </c>
      <c r="AL29" s="63"/>
      <c r="AM29" s="67" t="e">
        <v>#DIV/0!</v>
      </c>
      <c r="AN29" s="60" t="e">
        <v>#DIV/0!</v>
      </c>
      <c r="AO29" s="60" t="e">
        <v>#DIV/0!</v>
      </c>
      <c r="AP29" s="60" t="e">
        <v>#DIV/0!</v>
      </c>
      <c r="AQ29" s="60" t="e">
        <v>#DIV/0!</v>
      </c>
      <c r="AR29" s="60" t="e">
        <v>#DIV/0!</v>
      </c>
      <c r="AS29" s="60" t="e">
        <v>#DIV/0!</v>
      </c>
      <c r="AT29" s="60" t="e">
        <v>#DIV/0!</v>
      </c>
      <c r="AU29" s="60" t="e">
        <v>#DIV/0!</v>
      </c>
      <c r="AV29" s="64"/>
      <c r="AW29" s="37" t="s">
        <v>25</v>
      </c>
      <c r="AX29" s="65"/>
      <c r="AY29" s="66">
        <v>240</v>
      </c>
    </row>
    <row r="30" spans="1:51" s="37" customFormat="1" ht="15.75" hidden="1" x14ac:dyDescent="0.25">
      <c r="A30" s="22"/>
      <c r="B30" s="22"/>
      <c r="C30" s="22"/>
      <c r="D30" s="22"/>
      <c r="F30" s="23"/>
      <c r="G30" s="23"/>
      <c r="H30" s="19" t="s">
        <v>61</v>
      </c>
      <c r="I30" s="19" t="s">
        <v>61</v>
      </c>
      <c r="J30" s="24"/>
      <c r="K30" s="19" t="s">
        <v>61</v>
      </c>
      <c r="L30" s="25"/>
      <c r="M30" s="25"/>
      <c r="N30" s="23"/>
      <c r="O30" s="23"/>
      <c r="P30" s="25"/>
      <c r="Q30" s="25"/>
      <c r="R30" s="25"/>
      <c r="S30" s="25"/>
      <c r="T30" s="59"/>
      <c r="U30" s="60"/>
      <c r="V30" s="60"/>
      <c r="W30" s="60"/>
      <c r="X30" s="60"/>
      <c r="Y30" s="61"/>
      <c r="Z30" s="61"/>
      <c r="AA30" s="61"/>
      <c r="AB30" s="61"/>
      <c r="AC30" s="60"/>
      <c r="AD30" s="60"/>
      <c r="AE30" s="60"/>
      <c r="AF30" s="60"/>
      <c r="AG30" s="62"/>
      <c r="AH30" s="62"/>
      <c r="AI30" s="62"/>
      <c r="AJ30" s="62"/>
      <c r="AK30" s="63"/>
      <c r="AL30" s="63"/>
      <c r="AM30" s="67"/>
      <c r="AN30" s="60"/>
      <c r="AO30" s="60"/>
      <c r="AP30" s="60"/>
      <c r="AQ30" s="60"/>
      <c r="AR30" s="60"/>
      <c r="AS30" s="60"/>
      <c r="AT30" s="60"/>
      <c r="AU30" s="60"/>
      <c r="AV30" s="64"/>
      <c r="AX30" s="65"/>
      <c r="AY30" s="66"/>
    </row>
    <row r="31" spans="1:51" s="37" customFormat="1" ht="15.75" hidden="1" x14ac:dyDescent="0.25">
      <c r="A31" s="22"/>
      <c r="B31" s="22"/>
      <c r="C31" s="22"/>
      <c r="D31" s="22"/>
      <c r="F31" s="23"/>
      <c r="G31" s="23"/>
      <c r="H31" s="19" t="s">
        <v>61</v>
      </c>
      <c r="I31" s="19" t="s">
        <v>61</v>
      </c>
      <c r="J31" s="24"/>
      <c r="K31" s="19" t="s">
        <v>61</v>
      </c>
      <c r="L31" s="25"/>
      <c r="M31" s="25"/>
      <c r="N31" s="23"/>
      <c r="O31" s="23"/>
      <c r="P31" s="25"/>
      <c r="Q31" s="25"/>
      <c r="R31" s="25"/>
      <c r="S31" s="25"/>
      <c r="T31" s="59"/>
      <c r="U31" s="60"/>
      <c r="V31" s="60"/>
      <c r="W31" s="60"/>
      <c r="X31" s="60"/>
      <c r="Y31" s="61"/>
      <c r="Z31" s="61"/>
      <c r="AA31" s="61"/>
      <c r="AB31" s="61"/>
      <c r="AC31" s="60"/>
      <c r="AD31" s="60"/>
      <c r="AE31" s="60"/>
      <c r="AF31" s="60"/>
      <c r="AG31" s="62"/>
      <c r="AH31" s="62"/>
      <c r="AI31" s="62"/>
      <c r="AJ31" s="62"/>
      <c r="AK31" s="63"/>
      <c r="AL31" s="63"/>
      <c r="AM31" s="67"/>
      <c r="AN31" s="60"/>
      <c r="AO31" s="60"/>
      <c r="AP31" s="60"/>
      <c r="AQ31" s="60"/>
      <c r="AR31" s="60"/>
      <c r="AS31" s="60"/>
      <c r="AT31" s="60"/>
      <c r="AU31" s="60"/>
      <c r="AV31" s="64"/>
      <c r="AX31" s="65"/>
      <c r="AY31" s="66"/>
    </row>
    <row r="32" spans="1:51" s="37" customFormat="1" ht="15.75" hidden="1" x14ac:dyDescent="0.25">
      <c r="A32" s="22"/>
      <c r="B32" s="22"/>
      <c r="C32" s="22"/>
      <c r="D32" s="22"/>
      <c r="F32" s="23"/>
      <c r="G32" s="23"/>
      <c r="H32" s="19" t="s">
        <v>61</v>
      </c>
      <c r="I32" s="19" t="s">
        <v>61</v>
      </c>
      <c r="J32" s="24"/>
      <c r="K32" s="19" t="s">
        <v>61</v>
      </c>
      <c r="L32" s="25"/>
      <c r="M32" s="25"/>
      <c r="N32" s="23"/>
      <c r="O32" s="23"/>
      <c r="P32" s="25"/>
      <c r="Q32" s="25"/>
      <c r="R32" s="25"/>
      <c r="S32" s="25"/>
      <c r="T32" s="59"/>
      <c r="U32" s="60"/>
      <c r="V32" s="60"/>
      <c r="W32" s="60"/>
      <c r="X32" s="60"/>
      <c r="Y32" s="61"/>
      <c r="Z32" s="61"/>
      <c r="AA32" s="61"/>
      <c r="AB32" s="61"/>
      <c r="AC32" s="60"/>
      <c r="AD32" s="60"/>
      <c r="AE32" s="60"/>
      <c r="AF32" s="60"/>
      <c r="AG32" s="62"/>
      <c r="AH32" s="62"/>
      <c r="AI32" s="62"/>
      <c r="AJ32" s="62"/>
      <c r="AK32" s="63"/>
      <c r="AL32" s="63"/>
      <c r="AM32" s="67"/>
      <c r="AN32" s="60"/>
      <c r="AO32" s="60"/>
      <c r="AP32" s="60"/>
      <c r="AQ32" s="60"/>
      <c r="AR32" s="60"/>
      <c r="AS32" s="60"/>
      <c r="AT32" s="60"/>
      <c r="AU32" s="60"/>
      <c r="AV32" s="64"/>
      <c r="AX32" s="65"/>
      <c r="AY32" s="66"/>
    </row>
    <row r="33" spans="1:51" s="37" customFormat="1" ht="15.75" hidden="1" x14ac:dyDescent="0.25">
      <c r="A33" s="22"/>
      <c r="B33" s="22"/>
      <c r="C33" s="22"/>
      <c r="D33" s="22"/>
      <c r="F33" s="23"/>
      <c r="G33" s="23"/>
      <c r="H33" s="19" t="s">
        <v>61</v>
      </c>
      <c r="I33" s="19" t="s">
        <v>61</v>
      </c>
      <c r="J33" s="24"/>
      <c r="K33" s="19" t="s">
        <v>61</v>
      </c>
      <c r="L33" s="25"/>
      <c r="M33" s="25"/>
      <c r="N33" s="23"/>
      <c r="O33" s="23"/>
      <c r="P33" s="25"/>
      <c r="Q33" s="25"/>
      <c r="R33" s="25"/>
      <c r="S33" s="25"/>
      <c r="T33" s="59"/>
      <c r="U33" s="60"/>
      <c r="V33" s="60"/>
      <c r="W33" s="60"/>
      <c r="X33" s="60"/>
      <c r="Y33" s="61"/>
      <c r="Z33" s="61"/>
      <c r="AA33" s="61"/>
      <c r="AB33" s="61"/>
      <c r="AC33" s="60"/>
      <c r="AD33" s="60"/>
      <c r="AE33" s="60"/>
      <c r="AF33" s="60"/>
      <c r="AG33" s="62"/>
      <c r="AH33" s="62"/>
      <c r="AI33" s="62"/>
      <c r="AJ33" s="62"/>
      <c r="AK33" s="63"/>
      <c r="AL33" s="63"/>
      <c r="AM33" s="67"/>
      <c r="AN33" s="60"/>
      <c r="AO33" s="60"/>
      <c r="AP33" s="60"/>
      <c r="AQ33" s="60"/>
      <c r="AR33" s="60"/>
      <c r="AS33" s="60"/>
      <c r="AT33" s="60"/>
      <c r="AU33" s="60"/>
      <c r="AV33" s="64"/>
      <c r="AX33" s="65"/>
      <c r="AY33" s="66"/>
    </row>
    <row r="34" spans="1:51" s="37" customFormat="1" ht="15.75" hidden="1" x14ac:dyDescent="0.25">
      <c r="A34" s="22"/>
      <c r="B34" s="22"/>
      <c r="C34" s="22"/>
      <c r="D34" s="22"/>
      <c r="F34" s="23"/>
      <c r="G34" s="23"/>
      <c r="H34" s="19" t="s">
        <v>61</v>
      </c>
      <c r="I34" s="19" t="s">
        <v>61</v>
      </c>
      <c r="J34" s="24"/>
      <c r="K34" s="19" t="s">
        <v>61</v>
      </c>
      <c r="L34" s="25"/>
      <c r="M34" s="25"/>
      <c r="N34" s="23"/>
      <c r="O34" s="23"/>
      <c r="P34" s="25"/>
      <c r="Q34" s="25"/>
      <c r="R34" s="25"/>
      <c r="S34" s="25"/>
      <c r="T34" s="59"/>
      <c r="U34" s="60"/>
      <c r="V34" s="60"/>
      <c r="W34" s="60"/>
      <c r="X34" s="60"/>
      <c r="Y34" s="61"/>
      <c r="Z34" s="61"/>
      <c r="AA34" s="61"/>
      <c r="AB34" s="61"/>
      <c r="AC34" s="60"/>
      <c r="AD34" s="60"/>
      <c r="AE34" s="60"/>
      <c r="AF34" s="60"/>
      <c r="AG34" s="62"/>
      <c r="AH34" s="62"/>
      <c r="AI34" s="62"/>
      <c r="AJ34" s="62"/>
      <c r="AK34" s="63"/>
      <c r="AL34" s="63"/>
      <c r="AM34" s="67"/>
      <c r="AN34" s="60"/>
      <c r="AO34" s="60"/>
      <c r="AP34" s="60"/>
      <c r="AQ34" s="60"/>
      <c r="AR34" s="60"/>
      <c r="AS34" s="60"/>
      <c r="AT34" s="60"/>
      <c r="AU34" s="60"/>
      <c r="AV34" s="64"/>
      <c r="AX34" s="65"/>
      <c r="AY34" s="66"/>
    </row>
    <row r="35" spans="1:51" s="37" customFormat="1" ht="15.75" hidden="1" x14ac:dyDescent="0.25">
      <c r="A35" s="22"/>
      <c r="B35" s="22"/>
      <c r="C35" s="22"/>
      <c r="D35" s="22"/>
      <c r="F35" s="23"/>
      <c r="G35" s="23"/>
      <c r="H35" s="19" t="s">
        <v>61</v>
      </c>
      <c r="I35" s="19" t="s">
        <v>61</v>
      </c>
      <c r="J35" s="24"/>
      <c r="K35" s="19" t="s">
        <v>61</v>
      </c>
      <c r="L35" s="25"/>
      <c r="M35" s="25"/>
      <c r="N35" s="23"/>
      <c r="O35" s="23"/>
      <c r="P35" s="25"/>
      <c r="Q35" s="25"/>
      <c r="R35" s="25"/>
      <c r="S35" s="25"/>
      <c r="T35" s="59"/>
      <c r="U35" s="60"/>
      <c r="V35" s="60"/>
      <c r="W35" s="60"/>
      <c r="X35" s="60"/>
      <c r="Y35" s="61"/>
      <c r="Z35" s="61"/>
      <c r="AA35" s="61"/>
      <c r="AB35" s="61"/>
      <c r="AC35" s="60"/>
      <c r="AD35" s="60"/>
      <c r="AE35" s="60"/>
      <c r="AF35" s="60"/>
      <c r="AG35" s="62"/>
      <c r="AH35" s="62"/>
      <c r="AI35" s="62"/>
      <c r="AJ35" s="62"/>
      <c r="AK35" s="63"/>
      <c r="AL35" s="63"/>
      <c r="AM35" s="67"/>
      <c r="AN35" s="60"/>
      <c r="AO35" s="60"/>
      <c r="AP35" s="60"/>
      <c r="AQ35" s="60"/>
      <c r="AR35" s="60"/>
      <c r="AS35" s="60"/>
      <c r="AT35" s="60"/>
      <c r="AU35" s="60"/>
      <c r="AV35" s="64"/>
      <c r="AX35" s="65"/>
      <c r="AY35" s="66"/>
    </row>
    <row r="36" spans="1:51" s="56" customFormat="1" ht="63" x14ac:dyDescent="0.25">
      <c r="A36" s="22" t="str">
        <f t="shared" ref="A36:A78" si="7">G36&amp;"+1"</f>
        <v>CM29NT2+1</v>
      </c>
      <c r="B36" s="22" t="str">
        <f t="shared" ref="B36:B78" si="8">G36&amp;"+2"</f>
        <v>CM29NT2+2</v>
      </c>
      <c r="C36" s="22" t="str">
        <f t="shared" ref="C36:C78" si="9">G36&amp;"+3"</f>
        <v>CM29NT2+3</v>
      </c>
      <c r="D36" s="22" t="str">
        <f t="shared" ref="D36:D78" si="10">G36&amp;"+4"</f>
        <v>CM29NT2+4</v>
      </c>
      <c r="E36" s="37" t="s">
        <v>25</v>
      </c>
      <c r="F36" s="23">
        <v>29</v>
      </c>
      <c r="G36" s="23" t="s">
        <v>37</v>
      </c>
      <c r="H36" s="19" t="s">
        <v>46</v>
      </c>
      <c r="I36" s="19" t="s">
        <v>45</v>
      </c>
      <c r="J36" s="24" t="s">
        <v>46</v>
      </c>
      <c r="K36" s="19" t="s">
        <v>63</v>
      </c>
      <c r="L36" s="23">
        <v>1600</v>
      </c>
      <c r="M36" s="23">
        <v>800</v>
      </c>
      <c r="N36" s="23">
        <v>700</v>
      </c>
      <c r="O36" s="23">
        <v>550</v>
      </c>
      <c r="P36" s="25"/>
      <c r="Q36" s="25"/>
      <c r="R36" s="25"/>
      <c r="S36" s="25"/>
      <c r="T36" s="59" t="str">
        <f t="shared" ref="T36" si="11">G36</f>
        <v>CM29NT2</v>
      </c>
      <c r="U36" s="60"/>
      <c r="V36" s="60"/>
      <c r="W36" s="60"/>
      <c r="X36" s="60"/>
      <c r="Y36" s="61"/>
      <c r="Z36" s="61"/>
      <c r="AA36" s="61"/>
      <c r="AB36" s="61">
        <f>X36/O36</f>
        <v>0</v>
      </c>
      <c r="AC36" s="60"/>
      <c r="AD36" s="60"/>
      <c r="AE36" s="60"/>
      <c r="AF36" s="60"/>
      <c r="AG36" s="62"/>
      <c r="AH36" s="62"/>
      <c r="AI36" s="62"/>
      <c r="AJ36" s="62"/>
      <c r="AK36" s="63">
        <v>5.1825000000000001</v>
      </c>
      <c r="AL36" s="63"/>
      <c r="AM36" s="67" t="e">
        <f>ROUNDDOWN(AK36*#REF!/#REF!,1)</f>
        <v>#REF!</v>
      </c>
      <c r="AN36" s="60" t="e">
        <f t="shared" ref="AN36:AQ78" si="12">L36*$AM36</f>
        <v>#REF!</v>
      </c>
      <c r="AO36" s="60" t="e">
        <f t="shared" si="12"/>
        <v>#REF!</v>
      </c>
      <c r="AP36" s="60" t="e">
        <f t="shared" si="12"/>
        <v>#REF!</v>
      </c>
      <c r="AQ36" s="60" t="e">
        <f t="shared" si="12"/>
        <v>#REF!</v>
      </c>
      <c r="AR36" s="60" t="e">
        <f t="shared" ref="AR36:AU78" si="13">IF(AN36&lt;1000,ROUND(AN36,-1),ROUND(AN36,-2))</f>
        <v>#REF!</v>
      </c>
      <c r="AS36" s="60" t="e">
        <f t="shared" si="13"/>
        <v>#REF!</v>
      </c>
      <c r="AT36" s="60" t="e">
        <f t="shared" si="13"/>
        <v>#REF!</v>
      </c>
      <c r="AU36" s="60" t="e">
        <f t="shared" si="13"/>
        <v>#REF!</v>
      </c>
      <c r="AV36" s="64"/>
      <c r="AW36" s="37" t="s">
        <v>25</v>
      </c>
      <c r="AX36" s="65"/>
      <c r="AY36" s="66">
        <v>300</v>
      </c>
    </row>
    <row r="37" spans="1:51" s="56" customFormat="1" ht="15.75" hidden="1" x14ac:dyDescent="0.25">
      <c r="A37" s="22"/>
      <c r="B37" s="22"/>
      <c r="C37" s="22"/>
      <c r="D37" s="22"/>
      <c r="E37" s="37"/>
      <c r="F37" s="23"/>
      <c r="G37" s="23"/>
      <c r="H37" s="19" t="s">
        <v>61</v>
      </c>
      <c r="I37" s="19" t="s">
        <v>61</v>
      </c>
      <c r="J37" s="24"/>
      <c r="K37" s="19" t="s">
        <v>61</v>
      </c>
      <c r="L37" s="23"/>
      <c r="M37" s="23"/>
      <c r="N37" s="23"/>
      <c r="O37" s="23"/>
      <c r="P37" s="25"/>
      <c r="Q37" s="25"/>
      <c r="R37" s="25"/>
      <c r="S37" s="25"/>
      <c r="T37" s="59"/>
      <c r="U37" s="60"/>
      <c r="V37" s="60"/>
      <c r="W37" s="60"/>
      <c r="X37" s="60"/>
      <c r="Y37" s="61"/>
      <c r="Z37" s="61"/>
      <c r="AA37" s="61"/>
      <c r="AB37" s="61"/>
      <c r="AC37" s="60"/>
      <c r="AD37" s="60"/>
      <c r="AE37" s="60"/>
      <c r="AF37" s="60"/>
      <c r="AG37" s="62"/>
      <c r="AH37" s="62"/>
      <c r="AI37" s="62"/>
      <c r="AJ37" s="62"/>
      <c r="AK37" s="63"/>
      <c r="AL37" s="63"/>
      <c r="AM37" s="67"/>
      <c r="AN37" s="60"/>
      <c r="AO37" s="60"/>
      <c r="AP37" s="60"/>
      <c r="AQ37" s="60"/>
      <c r="AR37" s="60"/>
      <c r="AS37" s="60"/>
      <c r="AT37" s="60"/>
      <c r="AU37" s="60"/>
      <c r="AV37" s="64"/>
      <c r="AW37" s="37"/>
      <c r="AX37" s="65"/>
      <c r="AY37" s="66"/>
    </row>
    <row r="38" spans="1:51" s="56" customFormat="1" ht="15.75" hidden="1" x14ac:dyDescent="0.25">
      <c r="A38" s="22"/>
      <c r="B38" s="22"/>
      <c r="C38" s="22"/>
      <c r="D38" s="22"/>
      <c r="E38" s="37"/>
      <c r="F38" s="23"/>
      <c r="G38" s="23"/>
      <c r="H38" s="19" t="s">
        <v>61</v>
      </c>
      <c r="I38" s="19" t="s">
        <v>61</v>
      </c>
      <c r="J38" s="24"/>
      <c r="K38" s="19" t="s">
        <v>61</v>
      </c>
      <c r="L38" s="23"/>
      <c r="M38" s="23"/>
      <c r="N38" s="23"/>
      <c r="O38" s="23"/>
      <c r="P38" s="25"/>
      <c r="Q38" s="25"/>
      <c r="R38" s="25"/>
      <c r="S38" s="25"/>
      <c r="T38" s="59"/>
      <c r="U38" s="60"/>
      <c r="V38" s="60"/>
      <c r="W38" s="60"/>
      <c r="X38" s="60"/>
      <c r="Y38" s="61"/>
      <c r="Z38" s="61"/>
      <c r="AA38" s="61"/>
      <c r="AB38" s="61"/>
      <c r="AC38" s="60"/>
      <c r="AD38" s="60"/>
      <c r="AE38" s="60"/>
      <c r="AF38" s="60"/>
      <c r="AG38" s="62"/>
      <c r="AH38" s="62"/>
      <c r="AI38" s="62"/>
      <c r="AJ38" s="62"/>
      <c r="AK38" s="63"/>
      <c r="AL38" s="63"/>
      <c r="AM38" s="67"/>
      <c r="AN38" s="60"/>
      <c r="AO38" s="60"/>
      <c r="AP38" s="60"/>
      <c r="AQ38" s="60"/>
      <c r="AR38" s="60"/>
      <c r="AS38" s="60"/>
      <c r="AT38" s="60"/>
      <c r="AU38" s="60"/>
      <c r="AV38" s="64"/>
      <c r="AW38" s="37"/>
      <c r="AX38" s="65"/>
      <c r="AY38" s="66"/>
    </row>
    <row r="39" spans="1:51" s="56" customFormat="1" ht="15.75" hidden="1" x14ac:dyDescent="0.25">
      <c r="A39" s="22"/>
      <c r="B39" s="22"/>
      <c r="C39" s="22"/>
      <c r="D39" s="22"/>
      <c r="E39" s="37"/>
      <c r="F39" s="23"/>
      <c r="G39" s="23"/>
      <c r="H39" s="19" t="s">
        <v>61</v>
      </c>
      <c r="I39" s="19" t="s">
        <v>61</v>
      </c>
      <c r="J39" s="24"/>
      <c r="K39" s="19" t="s">
        <v>61</v>
      </c>
      <c r="L39" s="23"/>
      <c r="M39" s="23"/>
      <c r="N39" s="23"/>
      <c r="O39" s="23"/>
      <c r="P39" s="25"/>
      <c r="Q39" s="25"/>
      <c r="R39" s="25"/>
      <c r="S39" s="25"/>
      <c r="T39" s="59"/>
      <c r="U39" s="60"/>
      <c r="V39" s="60"/>
      <c r="W39" s="60"/>
      <c r="X39" s="60"/>
      <c r="Y39" s="61"/>
      <c r="Z39" s="61"/>
      <c r="AA39" s="61"/>
      <c r="AB39" s="61"/>
      <c r="AC39" s="60"/>
      <c r="AD39" s="60"/>
      <c r="AE39" s="60"/>
      <c r="AF39" s="60"/>
      <c r="AG39" s="62"/>
      <c r="AH39" s="62"/>
      <c r="AI39" s="62"/>
      <c r="AJ39" s="62"/>
      <c r="AK39" s="63"/>
      <c r="AL39" s="63"/>
      <c r="AM39" s="67"/>
      <c r="AN39" s="60"/>
      <c r="AO39" s="60"/>
      <c r="AP39" s="60"/>
      <c r="AQ39" s="60"/>
      <c r="AR39" s="60"/>
      <c r="AS39" s="60"/>
      <c r="AT39" s="60"/>
      <c r="AU39" s="60"/>
      <c r="AV39" s="64"/>
      <c r="AW39" s="37"/>
      <c r="AX39" s="65"/>
      <c r="AY39" s="66"/>
    </row>
    <row r="40" spans="1:51" s="56" customFormat="1" ht="15.75" hidden="1" x14ac:dyDescent="0.25">
      <c r="A40" s="22"/>
      <c r="B40" s="22"/>
      <c r="C40" s="22"/>
      <c r="D40" s="22"/>
      <c r="E40" s="37"/>
      <c r="F40" s="23"/>
      <c r="G40" s="23"/>
      <c r="H40" s="19" t="s">
        <v>61</v>
      </c>
      <c r="I40" s="19" t="s">
        <v>61</v>
      </c>
      <c r="J40" s="24"/>
      <c r="K40" s="19" t="s">
        <v>61</v>
      </c>
      <c r="L40" s="23"/>
      <c r="M40" s="23"/>
      <c r="N40" s="23"/>
      <c r="O40" s="23"/>
      <c r="P40" s="25"/>
      <c r="Q40" s="25"/>
      <c r="R40" s="25"/>
      <c r="S40" s="25"/>
      <c r="T40" s="59"/>
      <c r="U40" s="60"/>
      <c r="V40" s="60"/>
      <c r="W40" s="60"/>
      <c r="X40" s="60"/>
      <c r="Y40" s="61"/>
      <c r="Z40" s="61"/>
      <c r="AA40" s="61"/>
      <c r="AB40" s="61"/>
      <c r="AC40" s="60"/>
      <c r="AD40" s="60"/>
      <c r="AE40" s="60"/>
      <c r="AF40" s="60"/>
      <c r="AG40" s="62"/>
      <c r="AH40" s="62"/>
      <c r="AI40" s="62"/>
      <c r="AJ40" s="62"/>
      <c r="AK40" s="63"/>
      <c r="AL40" s="63"/>
      <c r="AM40" s="67"/>
      <c r="AN40" s="60"/>
      <c r="AO40" s="60"/>
      <c r="AP40" s="60"/>
      <c r="AQ40" s="60"/>
      <c r="AR40" s="60"/>
      <c r="AS40" s="60"/>
      <c r="AT40" s="60"/>
      <c r="AU40" s="60"/>
      <c r="AV40" s="64"/>
      <c r="AW40" s="37"/>
      <c r="AX40" s="65"/>
      <c r="AY40" s="66"/>
    </row>
    <row r="41" spans="1:51" s="56" customFormat="1" ht="15.75" hidden="1" x14ac:dyDescent="0.25">
      <c r="A41" s="22"/>
      <c r="B41" s="22"/>
      <c r="C41" s="22"/>
      <c r="D41" s="22"/>
      <c r="E41" s="37"/>
      <c r="F41" s="23"/>
      <c r="G41" s="23"/>
      <c r="H41" s="19" t="s">
        <v>61</v>
      </c>
      <c r="I41" s="19" t="s">
        <v>61</v>
      </c>
      <c r="J41" s="24"/>
      <c r="K41" s="19" t="s">
        <v>61</v>
      </c>
      <c r="L41" s="23"/>
      <c r="M41" s="23"/>
      <c r="N41" s="23"/>
      <c r="O41" s="23"/>
      <c r="P41" s="25"/>
      <c r="Q41" s="25"/>
      <c r="R41" s="25"/>
      <c r="S41" s="25"/>
      <c r="T41" s="59"/>
      <c r="U41" s="60"/>
      <c r="V41" s="60"/>
      <c r="W41" s="60"/>
      <c r="X41" s="60"/>
      <c r="Y41" s="61"/>
      <c r="Z41" s="61"/>
      <c r="AA41" s="61"/>
      <c r="AB41" s="61"/>
      <c r="AC41" s="60"/>
      <c r="AD41" s="60"/>
      <c r="AE41" s="60"/>
      <c r="AF41" s="60"/>
      <c r="AG41" s="62"/>
      <c r="AH41" s="62"/>
      <c r="AI41" s="62"/>
      <c r="AJ41" s="62"/>
      <c r="AK41" s="63"/>
      <c r="AL41" s="63"/>
      <c r="AM41" s="67"/>
      <c r="AN41" s="60"/>
      <c r="AO41" s="60"/>
      <c r="AP41" s="60"/>
      <c r="AQ41" s="60"/>
      <c r="AR41" s="60"/>
      <c r="AS41" s="60"/>
      <c r="AT41" s="60"/>
      <c r="AU41" s="60"/>
      <c r="AV41" s="64"/>
      <c r="AW41" s="37"/>
      <c r="AX41" s="65"/>
      <c r="AY41" s="66"/>
    </row>
    <row r="42" spans="1:51" s="56" customFormat="1" ht="15.75" hidden="1" x14ac:dyDescent="0.25">
      <c r="A42" s="22"/>
      <c r="B42" s="22"/>
      <c r="C42" s="22"/>
      <c r="D42" s="22"/>
      <c r="E42" s="37"/>
      <c r="F42" s="23"/>
      <c r="G42" s="23"/>
      <c r="H42" s="19" t="s">
        <v>61</v>
      </c>
      <c r="I42" s="19" t="s">
        <v>61</v>
      </c>
      <c r="J42" s="24"/>
      <c r="K42" s="19" t="s">
        <v>61</v>
      </c>
      <c r="L42" s="23"/>
      <c r="M42" s="23"/>
      <c r="N42" s="23"/>
      <c r="O42" s="23"/>
      <c r="P42" s="25"/>
      <c r="Q42" s="25"/>
      <c r="R42" s="25"/>
      <c r="S42" s="25"/>
      <c r="T42" s="59"/>
      <c r="U42" s="60"/>
      <c r="V42" s="60"/>
      <c r="W42" s="60"/>
      <c r="X42" s="60"/>
      <c r="Y42" s="61"/>
      <c r="Z42" s="61"/>
      <c r="AA42" s="61"/>
      <c r="AB42" s="61"/>
      <c r="AC42" s="60"/>
      <c r="AD42" s="60"/>
      <c r="AE42" s="60"/>
      <c r="AF42" s="60"/>
      <c r="AG42" s="62"/>
      <c r="AH42" s="62"/>
      <c r="AI42" s="62"/>
      <c r="AJ42" s="62"/>
      <c r="AK42" s="63"/>
      <c r="AL42" s="63"/>
      <c r="AM42" s="67"/>
      <c r="AN42" s="60"/>
      <c r="AO42" s="60"/>
      <c r="AP42" s="60"/>
      <c r="AQ42" s="60"/>
      <c r="AR42" s="60"/>
      <c r="AS42" s="60"/>
      <c r="AT42" s="60"/>
      <c r="AU42" s="60"/>
      <c r="AV42" s="64"/>
      <c r="AW42" s="37"/>
      <c r="AX42" s="65"/>
      <c r="AY42" s="66"/>
    </row>
    <row r="43" spans="1:51" s="56" customFormat="1" ht="47.25" x14ac:dyDescent="0.25">
      <c r="A43" s="22" t="str">
        <f t="shared" si="7"/>
        <v>CM15NT2_D1+1</v>
      </c>
      <c r="B43" s="22" t="str">
        <f t="shared" si="8"/>
        <v>CM15NT2_D1+2</v>
      </c>
      <c r="C43" s="22" t="str">
        <f t="shared" si="9"/>
        <v>CM15NT2_D1+3</v>
      </c>
      <c r="D43" s="22" t="str">
        <f t="shared" si="10"/>
        <v>CM15NT2_D1+4</v>
      </c>
      <c r="E43" s="37" t="s">
        <v>25</v>
      </c>
      <c r="F43" s="23"/>
      <c r="G43" s="23" t="s">
        <v>34</v>
      </c>
      <c r="H43" s="19" t="s">
        <v>33</v>
      </c>
      <c r="I43" s="19" t="s">
        <v>45</v>
      </c>
      <c r="J43" s="24" t="s">
        <v>33</v>
      </c>
      <c r="K43" s="19" t="s">
        <v>64</v>
      </c>
      <c r="L43" s="25">
        <v>1600</v>
      </c>
      <c r="M43" s="23">
        <v>800</v>
      </c>
      <c r="N43" s="23">
        <v>700</v>
      </c>
      <c r="O43" s="23">
        <v>550</v>
      </c>
      <c r="P43" s="25"/>
      <c r="Q43" s="25"/>
      <c r="R43" s="25"/>
      <c r="S43" s="25"/>
      <c r="T43" s="59" t="str">
        <f>G43</f>
        <v>CM15NT2_D1</v>
      </c>
      <c r="U43" s="60"/>
      <c r="V43" s="60"/>
      <c r="W43" s="60"/>
      <c r="X43" s="60"/>
      <c r="Y43" s="61">
        <f>U43/L43</f>
        <v>0</v>
      </c>
      <c r="Z43" s="61"/>
      <c r="AA43" s="61"/>
      <c r="AB43" s="61">
        <f>X43/O43</f>
        <v>0</v>
      </c>
      <c r="AC43" s="60"/>
      <c r="AD43" s="60"/>
      <c r="AE43" s="60"/>
      <c r="AF43" s="60"/>
      <c r="AG43" s="62"/>
      <c r="AH43" s="62"/>
      <c r="AI43" s="62"/>
      <c r="AJ43" s="62"/>
      <c r="AK43" s="63">
        <v>7.2824999999999998</v>
      </c>
      <c r="AL43" s="63"/>
      <c r="AM43" s="67" t="e">
        <f>ROUNDDOWN(AK43*#REF!/#REF!,1)</f>
        <v>#REF!</v>
      </c>
      <c r="AN43" s="60" t="e">
        <f t="shared" si="12"/>
        <v>#REF!</v>
      </c>
      <c r="AO43" s="60" t="e">
        <f t="shared" si="12"/>
        <v>#REF!</v>
      </c>
      <c r="AP43" s="60" t="e">
        <f t="shared" si="12"/>
        <v>#REF!</v>
      </c>
      <c r="AQ43" s="60" t="e">
        <f t="shared" si="12"/>
        <v>#REF!</v>
      </c>
      <c r="AR43" s="60" t="e">
        <f t="shared" si="13"/>
        <v>#REF!</v>
      </c>
      <c r="AS43" s="60" t="e">
        <f t="shared" si="13"/>
        <v>#REF!</v>
      </c>
      <c r="AT43" s="60" t="e">
        <f t="shared" si="13"/>
        <v>#REF!</v>
      </c>
      <c r="AU43" s="60" t="e">
        <f t="shared" si="13"/>
        <v>#REF!</v>
      </c>
      <c r="AV43" s="64"/>
      <c r="AW43" s="37" t="s">
        <v>25</v>
      </c>
      <c r="AX43" s="65"/>
      <c r="AY43" s="66">
        <v>240</v>
      </c>
    </row>
    <row r="44" spans="1:51" s="56" customFormat="1" ht="15.75" hidden="1" x14ac:dyDescent="0.25">
      <c r="A44" s="22"/>
      <c r="B44" s="22"/>
      <c r="C44" s="22"/>
      <c r="D44" s="22"/>
      <c r="E44" s="37"/>
      <c r="F44" s="23"/>
      <c r="G44" s="23"/>
      <c r="H44" s="19" t="s">
        <v>61</v>
      </c>
      <c r="I44" s="19" t="s">
        <v>61</v>
      </c>
      <c r="J44" s="24"/>
      <c r="K44" s="19" t="s">
        <v>61</v>
      </c>
      <c r="L44" s="25"/>
      <c r="M44" s="23"/>
      <c r="N44" s="23"/>
      <c r="O44" s="23"/>
      <c r="P44" s="25"/>
      <c r="Q44" s="25"/>
      <c r="R44" s="25"/>
      <c r="S44" s="25"/>
      <c r="T44" s="59"/>
      <c r="U44" s="60"/>
      <c r="V44" s="60"/>
      <c r="W44" s="60"/>
      <c r="X44" s="60"/>
      <c r="Y44" s="61"/>
      <c r="Z44" s="61"/>
      <c r="AA44" s="61"/>
      <c r="AB44" s="61"/>
      <c r="AC44" s="60"/>
      <c r="AD44" s="60"/>
      <c r="AE44" s="60"/>
      <c r="AF44" s="60"/>
      <c r="AG44" s="62"/>
      <c r="AH44" s="62"/>
      <c r="AI44" s="62"/>
      <c r="AJ44" s="62"/>
      <c r="AK44" s="63"/>
      <c r="AL44" s="63"/>
      <c r="AM44" s="67"/>
      <c r="AN44" s="60"/>
      <c r="AO44" s="60"/>
      <c r="AP44" s="60"/>
      <c r="AQ44" s="60"/>
      <c r="AR44" s="60"/>
      <c r="AS44" s="60"/>
      <c r="AT44" s="60"/>
      <c r="AU44" s="60"/>
      <c r="AV44" s="64"/>
      <c r="AW44" s="37"/>
      <c r="AX44" s="65"/>
      <c r="AY44" s="66"/>
    </row>
    <row r="45" spans="1:51" s="56" customFormat="1" ht="15.75" hidden="1" x14ac:dyDescent="0.25">
      <c r="A45" s="22"/>
      <c r="B45" s="22"/>
      <c r="C45" s="22"/>
      <c r="D45" s="22"/>
      <c r="E45" s="37"/>
      <c r="F45" s="23"/>
      <c r="G45" s="23"/>
      <c r="H45" s="19" t="s">
        <v>61</v>
      </c>
      <c r="I45" s="19" t="s">
        <v>61</v>
      </c>
      <c r="J45" s="24"/>
      <c r="K45" s="19" t="s">
        <v>61</v>
      </c>
      <c r="L45" s="25"/>
      <c r="M45" s="23"/>
      <c r="N45" s="23"/>
      <c r="O45" s="23"/>
      <c r="P45" s="25"/>
      <c r="Q45" s="25"/>
      <c r="R45" s="25"/>
      <c r="S45" s="25"/>
      <c r="T45" s="59"/>
      <c r="U45" s="60"/>
      <c r="V45" s="60"/>
      <c r="W45" s="60"/>
      <c r="X45" s="60"/>
      <c r="Y45" s="61"/>
      <c r="Z45" s="61"/>
      <c r="AA45" s="61"/>
      <c r="AB45" s="61"/>
      <c r="AC45" s="60"/>
      <c r="AD45" s="60"/>
      <c r="AE45" s="60"/>
      <c r="AF45" s="60"/>
      <c r="AG45" s="62"/>
      <c r="AH45" s="62"/>
      <c r="AI45" s="62"/>
      <c r="AJ45" s="62"/>
      <c r="AK45" s="63"/>
      <c r="AL45" s="63"/>
      <c r="AM45" s="67"/>
      <c r="AN45" s="60"/>
      <c r="AO45" s="60"/>
      <c r="AP45" s="60"/>
      <c r="AQ45" s="60"/>
      <c r="AR45" s="60"/>
      <c r="AS45" s="60"/>
      <c r="AT45" s="60"/>
      <c r="AU45" s="60"/>
      <c r="AV45" s="64"/>
      <c r="AW45" s="37"/>
      <c r="AX45" s="65"/>
      <c r="AY45" s="66"/>
    </row>
    <row r="46" spans="1:51" s="56" customFormat="1" ht="15.75" hidden="1" x14ac:dyDescent="0.25">
      <c r="A46" s="22"/>
      <c r="B46" s="22"/>
      <c r="C46" s="22"/>
      <c r="D46" s="22"/>
      <c r="E46" s="37"/>
      <c r="F46" s="23"/>
      <c r="G46" s="23"/>
      <c r="H46" s="19" t="s">
        <v>61</v>
      </c>
      <c r="I46" s="19" t="s">
        <v>61</v>
      </c>
      <c r="J46" s="24"/>
      <c r="K46" s="19" t="s">
        <v>61</v>
      </c>
      <c r="L46" s="25"/>
      <c r="M46" s="23"/>
      <c r="N46" s="23"/>
      <c r="O46" s="23"/>
      <c r="P46" s="25"/>
      <c r="Q46" s="25"/>
      <c r="R46" s="25"/>
      <c r="S46" s="25"/>
      <c r="T46" s="59"/>
      <c r="U46" s="60"/>
      <c r="V46" s="60"/>
      <c r="W46" s="60"/>
      <c r="X46" s="60"/>
      <c r="Y46" s="61"/>
      <c r="Z46" s="61"/>
      <c r="AA46" s="61"/>
      <c r="AB46" s="61"/>
      <c r="AC46" s="60"/>
      <c r="AD46" s="60"/>
      <c r="AE46" s="60"/>
      <c r="AF46" s="60"/>
      <c r="AG46" s="62"/>
      <c r="AH46" s="62"/>
      <c r="AI46" s="62"/>
      <c r="AJ46" s="62"/>
      <c r="AK46" s="63"/>
      <c r="AL46" s="63"/>
      <c r="AM46" s="67"/>
      <c r="AN46" s="60"/>
      <c r="AO46" s="60"/>
      <c r="AP46" s="60"/>
      <c r="AQ46" s="60"/>
      <c r="AR46" s="60"/>
      <c r="AS46" s="60"/>
      <c r="AT46" s="60"/>
      <c r="AU46" s="60"/>
      <c r="AV46" s="64"/>
      <c r="AW46" s="37"/>
      <c r="AX46" s="65"/>
      <c r="AY46" s="66"/>
    </row>
    <row r="47" spans="1:51" s="56" customFormat="1" ht="15.75" hidden="1" x14ac:dyDescent="0.25">
      <c r="A47" s="22"/>
      <c r="B47" s="22"/>
      <c r="C47" s="22"/>
      <c r="D47" s="22"/>
      <c r="E47" s="37"/>
      <c r="F47" s="23"/>
      <c r="G47" s="23"/>
      <c r="H47" s="19" t="s">
        <v>61</v>
      </c>
      <c r="I47" s="19" t="s">
        <v>61</v>
      </c>
      <c r="J47" s="24"/>
      <c r="K47" s="19" t="s">
        <v>61</v>
      </c>
      <c r="L47" s="25"/>
      <c r="M47" s="23"/>
      <c r="N47" s="23"/>
      <c r="O47" s="23"/>
      <c r="P47" s="25"/>
      <c r="Q47" s="25"/>
      <c r="R47" s="25"/>
      <c r="S47" s="25"/>
      <c r="T47" s="59"/>
      <c r="U47" s="60"/>
      <c r="V47" s="60"/>
      <c r="W47" s="60"/>
      <c r="X47" s="60"/>
      <c r="Y47" s="61"/>
      <c r="Z47" s="61"/>
      <c r="AA47" s="61"/>
      <c r="AB47" s="61"/>
      <c r="AC47" s="60"/>
      <c r="AD47" s="60"/>
      <c r="AE47" s="60"/>
      <c r="AF47" s="60"/>
      <c r="AG47" s="62"/>
      <c r="AH47" s="62"/>
      <c r="AI47" s="62"/>
      <c r="AJ47" s="62"/>
      <c r="AK47" s="63"/>
      <c r="AL47" s="63"/>
      <c r="AM47" s="67"/>
      <c r="AN47" s="60"/>
      <c r="AO47" s="60"/>
      <c r="AP47" s="60"/>
      <c r="AQ47" s="60"/>
      <c r="AR47" s="60"/>
      <c r="AS47" s="60"/>
      <c r="AT47" s="60"/>
      <c r="AU47" s="60"/>
      <c r="AV47" s="64"/>
      <c r="AW47" s="37"/>
      <c r="AX47" s="65"/>
      <c r="AY47" s="66"/>
    </row>
    <row r="48" spans="1:51" s="56" customFormat="1" ht="15.75" hidden="1" x14ac:dyDescent="0.25">
      <c r="A48" s="22"/>
      <c r="B48" s="22"/>
      <c r="C48" s="22"/>
      <c r="D48" s="22"/>
      <c r="E48" s="37"/>
      <c r="F48" s="23"/>
      <c r="G48" s="23"/>
      <c r="H48" s="19" t="s">
        <v>61</v>
      </c>
      <c r="I48" s="19" t="s">
        <v>61</v>
      </c>
      <c r="J48" s="24"/>
      <c r="K48" s="19" t="s">
        <v>61</v>
      </c>
      <c r="L48" s="25"/>
      <c r="M48" s="23"/>
      <c r="N48" s="23"/>
      <c r="O48" s="23"/>
      <c r="P48" s="25"/>
      <c r="Q48" s="25"/>
      <c r="R48" s="25"/>
      <c r="S48" s="25"/>
      <c r="T48" s="59"/>
      <c r="U48" s="60"/>
      <c r="V48" s="60"/>
      <c r="W48" s="60"/>
      <c r="X48" s="60"/>
      <c r="Y48" s="61"/>
      <c r="Z48" s="61"/>
      <c r="AA48" s="61"/>
      <c r="AB48" s="61"/>
      <c r="AC48" s="60"/>
      <c r="AD48" s="60"/>
      <c r="AE48" s="60"/>
      <c r="AF48" s="60"/>
      <c r="AG48" s="62"/>
      <c r="AH48" s="62"/>
      <c r="AI48" s="62"/>
      <c r="AJ48" s="62"/>
      <c r="AK48" s="63"/>
      <c r="AL48" s="63"/>
      <c r="AM48" s="67"/>
      <c r="AN48" s="60"/>
      <c r="AO48" s="60"/>
      <c r="AP48" s="60"/>
      <c r="AQ48" s="60"/>
      <c r="AR48" s="60"/>
      <c r="AS48" s="60"/>
      <c r="AT48" s="60"/>
      <c r="AU48" s="60"/>
      <c r="AV48" s="64"/>
      <c r="AW48" s="37"/>
      <c r="AX48" s="65"/>
      <c r="AY48" s="66"/>
    </row>
    <row r="49" spans="1:51" s="56" customFormat="1" ht="15.75" hidden="1" x14ac:dyDescent="0.25">
      <c r="A49" s="22"/>
      <c r="B49" s="22"/>
      <c r="C49" s="22"/>
      <c r="D49" s="22"/>
      <c r="E49" s="37"/>
      <c r="F49" s="23"/>
      <c r="G49" s="23"/>
      <c r="H49" s="19" t="s">
        <v>61</v>
      </c>
      <c r="I49" s="19" t="s">
        <v>61</v>
      </c>
      <c r="J49" s="24"/>
      <c r="K49" s="19" t="s">
        <v>61</v>
      </c>
      <c r="L49" s="25"/>
      <c r="M49" s="23"/>
      <c r="N49" s="23"/>
      <c r="O49" s="23"/>
      <c r="P49" s="25"/>
      <c r="Q49" s="25"/>
      <c r="R49" s="25"/>
      <c r="S49" s="25"/>
      <c r="T49" s="59"/>
      <c r="U49" s="60"/>
      <c r="V49" s="60"/>
      <c r="W49" s="60"/>
      <c r="X49" s="60"/>
      <c r="Y49" s="61"/>
      <c r="Z49" s="61"/>
      <c r="AA49" s="61"/>
      <c r="AB49" s="61"/>
      <c r="AC49" s="60"/>
      <c r="AD49" s="60"/>
      <c r="AE49" s="60"/>
      <c r="AF49" s="60"/>
      <c r="AG49" s="62"/>
      <c r="AH49" s="62"/>
      <c r="AI49" s="62"/>
      <c r="AJ49" s="62"/>
      <c r="AK49" s="63"/>
      <c r="AL49" s="63"/>
      <c r="AM49" s="67"/>
      <c r="AN49" s="60"/>
      <c r="AO49" s="60"/>
      <c r="AP49" s="60"/>
      <c r="AQ49" s="60"/>
      <c r="AR49" s="60"/>
      <c r="AS49" s="60"/>
      <c r="AT49" s="60"/>
      <c r="AU49" s="60"/>
      <c r="AV49" s="64"/>
      <c r="AW49" s="37"/>
      <c r="AX49" s="65"/>
      <c r="AY49" s="66"/>
    </row>
    <row r="50" spans="1:51" s="56" customFormat="1" ht="47.25" x14ac:dyDescent="0.25">
      <c r="A50" s="22" t="str">
        <f t="shared" si="7"/>
        <v>CM15NT2_D2+1</v>
      </c>
      <c r="B50" s="22" t="str">
        <f t="shared" si="8"/>
        <v>CM15NT2_D2+2</v>
      </c>
      <c r="C50" s="22" t="str">
        <f t="shared" si="9"/>
        <v>CM15NT2_D2+3</v>
      </c>
      <c r="D50" s="22" t="str">
        <f t="shared" si="10"/>
        <v>CM15NT2_D2+4</v>
      </c>
      <c r="E50" s="37" t="s">
        <v>25</v>
      </c>
      <c r="F50" s="23"/>
      <c r="G50" s="23" t="s">
        <v>35</v>
      </c>
      <c r="H50" s="19" t="s">
        <v>33</v>
      </c>
      <c r="I50" s="19" t="s">
        <v>64</v>
      </c>
      <c r="J50" s="24" t="s">
        <v>33</v>
      </c>
      <c r="K50" s="19" t="s">
        <v>31</v>
      </c>
      <c r="L50" s="25">
        <v>1500</v>
      </c>
      <c r="M50" s="23">
        <v>750</v>
      </c>
      <c r="N50" s="23">
        <v>580</v>
      </c>
      <c r="O50" s="23">
        <v>400</v>
      </c>
      <c r="P50" s="25"/>
      <c r="Q50" s="25"/>
      <c r="R50" s="25"/>
      <c r="S50" s="25"/>
      <c r="T50" s="59" t="str">
        <f>G50</f>
        <v>CM15NT2_D2</v>
      </c>
      <c r="U50" s="60"/>
      <c r="V50" s="60"/>
      <c r="W50" s="60"/>
      <c r="X50" s="60"/>
      <c r="Y50" s="61">
        <f>U50/L50</f>
        <v>0</v>
      </c>
      <c r="Z50" s="61"/>
      <c r="AA50" s="61"/>
      <c r="AB50" s="61"/>
      <c r="AC50" s="60"/>
      <c r="AD50" s="60"/>
      <c r="AE50" s="60"/>
      <c r="AF50" s="60"/>
      <c r="AG50" s="62"/>
      <c r="AH50" s="62"/>
      <c r="AI50" s="62"/>
      <c r="AJ50" s="62"/>
      <c r="AK50" s="63">
        <v>5.4666666666666668</v>
      </c>
      <c r="AL50" s="63"/>
      <c r="AM50" s="67" t="e">
        <f>ROUNDDOWN(AK50*#REF!/#REF!,1)</f>
        <v>#REF!</v>
      </c>
      <c r="AN50" s="60" t="e">
        <f t="shared" si="12"/>
        <v>#REF!</v>
      </c>
      <c r="AO50" s="60" t="e">
        <f t="shared" si="12"/>
        <v>#REF!</v>
      </c>
      <c r="AP50" s="60" t="e">
        <f t="shared" si="12"/>
        <v>#REF!</v>
      </c>
      <c r="AQ50" s="60" t="e">
        <f t="shared" si="12"/>
        <v>#REF!</v>
      </c>
      <c r="AR50" s="60" t="e">
        <f t="shared" si="13"/>
        <v>#REF!</v>
      </c>
      <c r="AS50" s="60" t="e">
        <f t="shared" si="13"/>
        <v>#REF!</v>
      </c>
      <c r="AT50" s="60" t="e">
        <f t="shared" si="13"/>
        <v>#REF!</v>
      </c>
      <c r="AU50" s="60" t="e">
        <f t="shared" si="13"/>
        <v>#REF!</v>
      </c>
      <c r="AV50" s="64"/>
      <c r="AW50" s="37" t="s">
        <v>25</v>
      </c>
      <c r="AX50" s="65"/>
      <c r="AY50" s="66">
        <v>420</v>
      </c>
    </row>
    <row r="51" spans="1:51" s="56" customFormat="1" ht="15.75" hidden="1" x14ac:dyDescent="0.25">
      <c r="A51" s="22"/>
      <c r="B51" s="22"/>
      <c r="C51" s="22"/>
      <c r="D51" s="22"/>
      <c r="E51" s="37"/>
      <c r="F51" s="23"/>
      <c r="G51" s="23"/>
      <c r="H51" s="19" t="s">
        <v>61</v>
      </c>
      <c r="I51" s="19" t="s">
        <v>61</v>
      </c>
      <c r="J51" s="24"/>
      <c r="K51" s="19" t="s">
        <v>61</v>
      </c>
      <c r="L51" s="25"/>
      <c r="M51" s="23"/>
      <c r="N51" s="23"/>
      <c r="O51" s="23"/>
      <c r="P51" s="25"/>
      <c r="Q51" s="25"/>
      <c r="R51" s="25"/>
      <c r="S51" s="25"/>
      <c r="T51" s="59"/>
      <c r="U51" s="60"/>
      <c r="V51" s="60"/>
      <c r="W51" s="60"/>
      <c r="X51" s="60"/>
      <c r="Y51" s="61"/>
      <c r="Z51" s="61"/>
      <c r="AA51" s="61"/>
      <c r="AB51" s="61"/>
      <c r="AC51" s="60"/>
      <c r="AD51" s="60"/>
      <c r="AE51" s="60"/>
      <c r="AF51" s="60"/>
      <c r="AG51" s="62"/>
      <c r="AH51" s="62"/>
      <c r="AI51" s="62"/>
      <c r="AJ51" s="62"/>
      <c r="AK51" s="63"/>
      <c r="AL51" s="63"/>
      <c r="AM51" s="67"/>
      <c r="AN51" s="60"/>
      <c r="AO51" s="60"/>
      <c r="AP51" s="60"/>
      <c r="AQ51" s="60"/>
      <c r="AR51" s="60"/>
      <c r="AS51" s="60"/>
      <c r="AT51" s="60"/>
      <c r="AU51" s="60"/>
      <c r="AV51" s="64"/>
      <c r="AW51" s="37"/>
      <c r="AX51" s="65"/>
      <c r="AY51" s="66"/>
    </row>
    <row r="52" spans="1:51" s="56" customFormat="1" ht="15.75" hidden="1" x14ac:dyDescent="0.25">
      <c r="A52" s="22"/>
      <c r="B52" s="22"/>
      <c r="C52" s="22"/>
      <c r="D52" s="22"/>
      <c r="E52" s="37"/>
      <c r="F52" s="23"/>
      <c r="G52" s="23"/>
      <c r="H52" s="19" t="s">
        <v>61</v>
      </c>
      <c r="I52" s="19" t="s">
        <v>61</v>
      </c>
      <c r="J52" s="24"/>
      <c r="K52" s="19" t="s">
        <v>61</v>
      </c>
      <c r="L52" s="25"/>
      <c r="M52" s="23"/>
      <c r="N52" s="23"/>
      <c r="O52" s="23"/>
      <c r="P52" s="25"/>
      <c r="Q52" s="25"/>
      <c r="R52" s="25"/>
      <c r="S52" s="25"/>
      <c r="T52" s="59"/>
      <c r="U52" s="60"/>
      <c r="V52" s="60"/>
      <c r="W52" s="60"/>
      <c r="X52" s="60"/>
      <c r="Y52" s="61"/>
      <c r="Z52" s="61"/>
      <c r="AA52" s="61"/>
      <c r="AB52" s="61"/>
      <c r="AC52" s="60"/>
      <c r="AD52" s="60"/>
      <c r="AE52" s="60"/>
      <c r="AF52" s="60"/>
      <c r="AG52" s="62"/>
      <c r="AH52" s="62"/>
      <c r="AI52" s="62"/>
      <c r="AJ52" s="62"/>
      <c r="AK52" s="63"/>
      <c r="AL52" s="63"/>
      <c r="AM52" s="67"/>
      <c r="AN52" s="60"/>
      <c r="AO52" s="60"/>
      <c r="AP52" s="60"/>
      <c r="AQ52" s="60"/>
      <c r="AR52" s="60"/>
      <c r="AS52" s="60"/>
      <c r="AT52" s="60"/>
      <c r="AU52" s="60"/>
      <c r="AV52" s="64"/>
      <c r="AW52" s="37"/>
      <c r="AX52" s="65"/>
      <c r="AY52" s="66"/>
    </row>
    <row r="53" spans="1:51" s="56" customFormat="1" ht="15.75" hidden="1" x14ac:dyDescent="0.25">
      <c r="A53" s="22"/>
      <c r="B53" s="22"/>
      <c r="C53" s="22"/>
      <c r="D53" s="22"/>
      <c r="E53" s="37"/>
      <c r="F53" s="23"/>
      <c r="G53" s="23"/>
      <c r="H53" s="19" t="s">
        <v>61</v>
      </c>
      <c r="I53" s="19" t="s">
        <v>61</v>
      </c>
      <c r="J53" s="24"/>
      <c r="K53" s="19" t="s">
        <v>61</v>
      </c>
      <c r="L53" s="25"/>
      <c r="M53" s="23"/>
      <c r="N53" s="23"/>
      <c r="O53" s="23"/>
      <c r="P53" s="25"/>
      <c r="Q53" s="25"/>
      <c r="R53" s="25"/>
      <c r="S53" s="25"/>
      <c r="T53" s="59"/>
      <c r="U53" s="60"/>
      <c r="V53" s="60"/>
      <c r="W53" s="60"/>
      <c r="X53" s="60"/>
      <c r="Y53" s="61"/>
      <c r="Z53" s="61"/>
      <c r="AA53" s="61"/>
      <c r="AB53" s="61"/>
      <c r="AC53" s="60"/>
      <c r="AD53" s="60"/>
      <c r="AE53" s="60"/>
      <c r="AF53" s="60"/>
      <c r="AG53" s="62"/>
      <c r="AH53" s="62"/>
      <c r="AI53" s="62"/>
      <c r="AJ53" s="62"/>
      <c r="AK53" s="63"/>
      <c r="AL53" s="63"/>
      <c r="AM53" s="67"/>
      <c r="AN53" s="60"/>
      <c r="AO53" s="60"/>
      <c r="AP53" s="60"/>
      <c r="AQ53" s="60"/>
      <c r="AR53" s="60"/>
      <c r="AS53" s="60"/>
      <c r="AT53" s="60"/>
      <c r="AU53" s="60"/>
      <c r="AV53" s="64"/>
      <c r="AW53" s="37"/>
      <c r="AX53" s="65"/>
      <c r="AY53" s="66"/>
    </row>
    <row r="54" spans="1:51" s="56" customFormat="1" ht="15.75" hidden="1" x14ac:dyDescent="0.25">
      <c r="A54" s="22"/>
      <c r="B54" s="22"/>
      <c r="C54" s="22"/>
      <c r="D54" s="22"/>
      <c r="E54" s="37"/>
      <c r="F54" s="23"/>
      <c r="G54" s="23"/>
      <c r="H54" s="19" t="s">
        <v>61</v>
      </c>
      <c r="I54" s="19" t="s">
        <v>61</v>
      </c>
      <c r="J54" s="24"/>
      <c r="K54" s="19" t="s">
        <v>61</v>
      </c>
      <c r="L54" s="25"/>
      <c r="M54" s="23"/>
      <c r="N54" s="23"/>
      <c r="O54" s="23"/>
      <c r="P54" s="25"/>
      <c r="Q54" s="25"/>
      <c r="R54" s="25"/>
      <c r="S54" s="25"/>
      <c r="T54" s="59"/>
      <c r="U54" s="60"/>
      <c r="V54" s="60"/>
      <c r="W54" s="60"/>
      <c r="X54" s="60"/>
      <c r="Y54" s="61"/>
      <c r="Z54" s="61"/>
      <c r="AA54" s="61"/>
      <c r="AB54" s="61"/>
      <c r="AC54" s="60"/>
      <c r="AD54" s="60"/>
      <c r="AE54" s="60"/>
      <c r="AF54" s="60"/>
      <c r="AG54" s="62"/>
      <c r="AH54" s="62"/>
      <c r="AI54" s="62"/>
      <c r="AJ54" s="62"/>
      <c r="AK54" s="63"/>
      <c r="AL54" s="63"/>
      <c r="AM54" s="67"/>
      <c r="AN54" s="60"/>
      <c r="AO54" s="60"/>
      <c r="AP54" s="60"/>
      <c r="AQ54" s="60"/>
      <c r="AR54" s="60"/>
      <c r="AS54" s="60"/>
      <c r="AT54" s="60"/>
      <c r="AU54" s="60"/>
      <c r="AV54" s="64"/>
      <c r="AW54" s="37"/>
      <c r="AX54" s="65"/>
      <c r="AY54" s="66"/>
    </row>
    <row r="55" spans="1:51" s="56" customFormat="1" ht="15.75" hidden="1" x14ac:dyDescent="0.25">
      <c r="A55" s="22"/>
      <c r="B55" s="22"/>
      <c r="C55" s="22"/>
      <c r="D55" s="22"/>
      <c r="E55" s="37"/>
      <c r="F55" s="23"/>
      <c r="G55" s="23"/>
      <c r="H55" s="19" t="s">
        <v>61</v>
      </c>
      <c r="I55" s="19" t="s">
        <v>61</v>
      </c>
      <c r="J55" s="24"/>
      <c r="K55" s="19" t="s">
        <v>61</v>
      </c>
      <c r="L55" s="25"/>
      <c r="M55" s="23"/>
      <c r="N55" s="23"/>
      <c r="O55" s="23"/>
      <c r="P55" s="25"/>
      <c r="Q55" s="25"/>
      <c r="R55" s="25"/>
      <c r="S55" s="25"/>
      <c r="T55" s="59"/>
      <c r="U55" s="60"/>
      <c r="V55" s="60"/>
      <c r="W55" s="60"/>
      <c r="X55" s="60"/>
      <c r="Y55" s="61"/>
      <c r="Z55" s="61"/>
      <c r="AA55" s="61"/>
      <c r="AB55" s="61"/>
      <c r="AC55" s="60"/>
      <c r="AD55" s="60"/>
      <c r="AE55" s="60"/>
      <c r="AF55" s="60"/>
      <c r="AG55" s="62"/>
      <c r="AH55" s="62"/>
      <c r="AI55" s="62"/>
      <c r="AJ55" s="62"/>
      <c r="AK55" s="63"/>
      <c r="AL55" s="63"/>
      <c r="AM55" s="67"/>
      <c r="AN55" s="60"/>
      <c r="AO55" s="60"/>
      <c r="AP55" s="60"/>
      <c r="AQ55" s="60"/>
      <c r="AR55" s="60"/>
      <c r="AS55" s="60"/>
      <c r="AT55" s="60"/>
      <c r="AU55" s="60"/>
      <c r="AV55" s="64"/>
      <c r="AW55" s="37"/>
      <c r="AX55" s="65"/>
      <c r="AY55" s="66"/>
    </row>
    <row r="56" spans="1:51" s="56" customFormat="1" ht="15.75" hidden="1" x14ac:dyDescent="0.25">
      <c r="A56" s="22"/>
      <c r="B56" s="22"/>
      <c r="C56" s="22"/>
      <c r="D56" s="22"/>
      <c r="E56" s="37"/>
      <c r="F56" s="23"/>
      <c r="G56" s="23"/>
      <c r="H56" s="19" t="s">
        <v>61</v>
      </c>
      <c r="I56" s="19" t="s">
        <v>61</v>
      </c>
      <c r="J56" s="24"/>
      <c r="K56" s="19" t="s">
        <v>61</v>
      </c>
      <c r="L56" s="25"/>
      <c r="M56" s="23"/>
      <c r="N56" s="23"/>
      <c r="O56" s="23"/>
      <c r="P56" s="25"/>
      <c r="Q56" s="25"/>
      <c r="R56" s="25"/>
      <c r="S56" s="25"/>
      <c r="T56" s="59"/>
      <c r="U56" s="60"/>
      <c r="V56" s="60"/>
      <c r="W56" s="60"/>
      <c r="X56" s="60"/>
      <c r="Y56" s="61"/>
      <c r="Z56" s="61"/>
      <c r="AA56" s="61"/>
      <c r="AB56" s="61"/>
      <c r="AC56" s="60"/>
      <c r="AD56" s="60"/>
      <c r="AE56" s="60"/>
      <c r="AF56" s="60"/>
      <c r="AG56" s="62"/>
      <c r="AH56" s="62"/>
      <c r="AI56" s="62"/>
      <c r="AJ56" s="62"/>
      <c r="AK56" s="63"/>
      <c r="AL56" s="63"/>
      <c r="AM56" s="67"/>
      <c r="AN56" s="60"/>
      <c r="AO56" s="60"/>
      <c r="AP56" s="60"/>
      <c r="AQ56" s="60"/>
      <c r="AR56" s="60"/>
      <c r="AS56" s="60"/>
      <c r="AT56" s="60"/>
      <c r="AU56" s="60"/>
      <c r="AV56" s="64"/>
      <c r="AW56" s="37"/>
      <c r="AX56" s="65"/>
      <c r="AY56" s="66"/>
    </row>
    <row r="57" spans="1:51" s="56" customFormat="1" ht="47.25" x14ac:dyDescent="0.25">
      <c r="A57" s="22" t="str">
        <f t="shared" si="7"/>
        <v>CM15NT2_D3+1</v>
      </c>
      <c r="B57" s="22" t="str">
        <f t="shared" si="8"/>
        <v>CM15NT2_D3+2</v>
      </c>
      <c r="C57" s="22" t="str">
        <f t="shared" si="9"/>
        <v>CM15NT2_D3+3</v>
      </c>
      <c r="D57" s="22" t="str">
        <f t="shared" si="10"/>
        <v>CM15NT2_D3+4</v>
      </c>
      <c r="E57" s="37" t="s">
        <v>25</v>
      </c>
      <c r="F57" s="23"/>
      <c r="G57" s="23" t="s">
        <v>36</v>
      </c>
      <c r="H57" s="19" t="s">
        <v>33</v>
      </c>
      <c r="I57" s="19" t="s">
        <v>31</v>
      </c>
      <c r="J57" s="24" t="s">
        <v>33</v>
      </c>
      <c r="K57" s="19" t="s">
        <v>32</v>
      </c>
      <c r="L57" s="23">
        <v>1500</v>
      </c>
      <c r="M57" s="23">
        <v>750</v>
      </c>
      <c r="N57" s="23">
        <v>580</v>
      </c>
      <c r="O57" s="23">
        <v>400</v>
      </c>
      <c r="P57" s="25"/>
      <c r="Q57" s="25"/>
      <c r="R57" s="25"/>
      <c r="S57" s="25"/>
      <c r="T57" s="59" t="str">
        <f>G57</f>
        <v>CM15NT2_D3</v>
      </c>
      <c r="U57" s="60"/>
      <c r="V57" s="60"/>
      <c r="W57" s="60"/>
      <c r="X57" s="60"/>
      <c r="Y57" s="61"/>
      <c r="Z57" s="61"/>
      <c r="AA57" s="61"/>
      <c r="AB57" s="61"/>
      <c r="AC57" s="60"/>
      <c r="AD57" s="60"/>
      <c r="AE57" s="60"/>
      <c r="AF57" s="60"/>
      <c r="AG57" s="62"/>
      <c r="AH57" s="62"/>
      <c r="AI57" s="62"/>
      <c r="AJ57" s="62"/>
      <c r="AK57" s="63">
        <v>4</v>
      </c>
      <c r="AL57" s="63"/>
      <c r="AM57" s="67" t="e">
        <f>ROUNDDOWN(AK57*#REF!/#REF!,1)</f>
        <v>#REF!</v>
      </c>
      <c r="AN57" s="60" t="e">
        <f t="shared" si="12"/>
        <v>#REF!</v>
      </c>
      <c r="AO57" s="60" t="e">
        <f t="shared" si="12"/>
        <v>#REF!</v>
      </c>
      <c r="AP57" s="60" t="e">
        <f t="shared" si="12"/>
        <v>#REF!</v>
      </c>
      <c r="AQ57" s="60" t="e">
        <f t="shared" si="12"/>
        <v>#REF!</v>
      </c>
      <c r="AR57" s="60" t="e">
        <f t="shared" si="13"/>
        <v>#REF!</v>
      </c>
      <c r="AS57" s="60" t="e">
        <f t="shared" si="13"/>
        <v>#REF!</v>
      </c>
      <c r="AT57" s="60" t="e">
        <f t="shared" si="13"/>
        <v>#REF!</v>
      </c>
      <c r="AU57" s="60" t="e">
        <f t="shared" si="13"/>
        <v>#REF!</v>
      </c>
      <c r="AV57" s="64"/>
      <c r="AW57" s="37" t="s">
        <v>25</v>
      </c>
      <c r="AX57" s="65"/>
      <c r="AY57" s="66">
        <v>780</v>
      </c>
    </row>
    <row r="58" spans="1:51" s="56" customFormat="1" ht="15.75" hidden="1" x14ac:dyDescent="0.25">
      <c r="A58" s="22"/>
      <c r="B58" s="22"/>
      <c r="C58" s="22"/>
      <c r="D58" s="22"/>
      <c r="E58" s="37"/>
      <c r="F58" s="23"/>
      <c r="G58" s="23"/>
      <c r="H58" s="19" t="s">
        <v>61</v>
      </c>
      <c r="I58" s="19" t="s">
        <v>61</v>
      </c>
      <c r="J58" s="24"/>
      <c r="K58" s="19" t="s">
        <v>61</v>
      </c>
      <c r="L58" s="23"/>
      <c r="M58" s="23"/>
      <c r="N58" s="23"/>
      <c r="O58" s="23"/>
      <c r="P58" s="25"/>
      <c r="Q58" s="25"/>
      <c r="R58" s="25"/>
      <c r="S58" s="25"/>
      <c r="T58" s="59"/>
      <c r="U58" s="60"/>
      <c r="V58" s="60"/>
      <c r="W58" s="60"/>
      <c r="X58" s="60"/>
      <c r="Y58" s="61"/>
      <c r="Z58" s="61"/>
      <c r="AA58" s="61"/>
      <c r="AB58" s="61"/>
      <c r="AC58" s="60"/>
      <c r="AD58" s="60"/>
      <c r="AE58" s="60"/>
      <c r="AF58" s="60"/>
      <c r="AG58" s="62"/>
      <c r="AH58" s="62"/>
      <c r="AI58" s="62"/>
      <c r="AJ58" s="62"/>
      <c r="AK58" s="63"/>
      <c r="AL58" s="63"/>
      <c r="AM58" s="67"/>
      <c r="AN58" s="60"/>
      <c r="AO58" s="60"/>
      <c r="AP58" s="60"/>
      <c r="AQ58" s="60"/>
      <c r="AR58" s="60"/>
      <c r="AS58" s="60"/>
      <c r="AT58" s="60"/>
      <c r="AU58" s="60"/>
      <c r="AV58" s="64"/>
      <c r="AW58" s="37"/>
      <c r="AX58" s="65"/>
      <c r="AY58" s="66"/>
    </row>
    <row r="59" spans="1:51" s="56" customFormat="1" ht="15.75" hidden="1" x14ac:dyDescent="0.25">
      <c r="A59" s="22"/>
      <c r="B59" s="22"/>
      <c r="C59" s="22"/>
      <c r="D59" s="22"/>
      <c r="E59" s="37"/>
      <c r="F59" s="23"/>
      <c r="G59" s="23"/>
      <c r="H59" s="19" t="s">
        <v>61</v>
      </c>
      <c r="I59" s="19" t="s">
        <v>61</v>
      </c>
      <c r="J59" s="24"/>
      <c r="K59" s="19" t="s">
        <v>61</v>
      </c>
      <c r="L59" s="23"/>
      <c r="M59" s="23"/>
      <c r="N59" s="23"/>
      <c r="O59" s="23"/>
      <c r="P59" s="25"/>
      <c r="Q59" s="25"/>
      <c r="R59" s="25"/>
      <c r="S59" s="25"/>
      <c r="T59" s="59"/>
      <c r="U59" s="60"/>
      <c r="V59" s="60"/>
      <c r="W59" s="60"/>
      <c r="X59" s="60"/>
      <c r="Y59" s="61"/>
      <c r="Z59" s="61"/>
      <c r="AA59" s="61"/>
      <c r="AB59" s="61"/>
      <c r="AC59" s="60"/>
      <c r="AD59" s="60"/>
      <c r="AE59" s="60"/>
      <c r="AF59" s="60"/>
      <c r="AG59" s="62"/>
      <c r="AH59" s="62"/>
      <c r="AI59" s="62"/>
      <c r="AJ59" s="62"/>
      <c r="AK59" s="63"/>
      <c r="AL59" s="63"/>
      <c r="AM59" s="67"/>
      <c r="AN59" s="60"/>
      <c r="AO59" s="60"/>
      <c r="AP59" s="60"/>
      <c r="AQ59" s="60"/>
      <c r="AR59" s="60"/>
      <c r="AS59" s="60"/>
      <c r="AT59" s="60"/>
      <c r="AU59" s="60"/>
      <c r="AV59" s="64"/>
      <c r="AW59" s="37"/>
      <c r="AX59" s="65"/>
      <c r="AY59" s="66"/>
    </row>
    <row r="60" spans="1:51" s="56" customFormat="1" ht="15.75" hidden="1" x14ac:dyDescent="0.25">
      <c r="A60" s="22"/>
      <c r="B60" s="22"/>
      <c r="C60" s="22"/>
      <c r="D60" s="22"/>
      <c r="E60" s="37"/>
      <c r="F60" s="23"/>
      <c r="G60" s="23"/>
      <c r="H60" s="19" t="s">
        <v>61</v>
      </c>
      <c r="I60" s="19" t="s">
        <v>61</v>
      </c>
      <c r="J60" s="24"/>
      <c r="K60" s="19" t="s">
        <v>61</v>
      </c>
      <c r="L60" s="23"/>
      <c r="M60" s="23"/>
      <c r="N60" s="23"/>
      <c r="O60" s="23"/>
      <c r="P60" s="25"/>
      <c r="Q60" s="25"/>
      <c r="R60" s="25"/>
      <c r="S60" s="25"/>
      <c r="T60" s="59"/>
      <c r="U60" s="60"/>
      <c r="V60" s="60"/>
      <c r="W60" s="60"/>
      <c r="X60" s="60"/>
      <c r="Y60" s="61"/>
      <c r="Z60" s="61"/>
      <c r="AA60" s="61"/>
      <c r="AB60" s="61"/>
      <c r="AC60" s="60"/>
      <c r="AD60" s="60"/>
      <c r="AE60" s="60"/>
      <c r="AF60" s="60"/>
      <c r="AG60" s="62"/>
      <c r="AH60" s="62"/>
      <c r="AI60" s="62"/>
      <c r="AJ60" s="62"/>
      <c r="AK60" s="63"/>
      <c r="AL60" s="63"/>
      <c r="AM60" s="67"/>
      <c r="AN60" s="60"/>
      <c r="AO60" s="60"/>
      <c r="AP60" s="60"/>
      <c r="AQ60" s="60"/>
      <c r="AR60" s="60"/>
      <c r="AS60" s="60"/>
      <c r="AT60" s="60"/>
      <c r="AU60" s="60"/>
      <c r="AV60" s="64"/>
      <c r="AW60" s="37"/>
      <c r="AX60" s="65"/>
      <c r="AY60" s="66"/>
    </row>
    <row r="61" spans="1:51" s="56" customFormat="1" ht="15.75" hidden="1" x14ac:dyDescent="0.25">
      <c r="A61" s="22"/>
      <c r="B61" s="22"/>
      <c r="C61" s="22"/>
      <c r="D61" s="22"/>
      <c r="E61" s="37"/>
      <c r="F61" s="23"/>
      <c r="G61" s="23"/>
      <c r="H61" s="19" t="s">
        <v>61</v>
      </c>
      <c r="I61" s="19" t="s">
        <v>61</v>
      </c>
      <c r="J61" s="24"/>
      <c r="K61" s="19" t="s">
        <v>61</v>
      </c>
      <c r="L61" s="23"/>
      <c r="M61" s="23"/>
      <c r="N61" s="23"/>
      <c r="O61" s="23"/>
      <c r="P61" s="25"/>
      <c r="Q61" s="25"/>
      <c r="R61" s="25"/>
      <c r="S61" s="25"/>
      <c r="T61" s="59"/>
      <c r="U61" s="60"/>
      <c r="V61" s="60"/>
      <c r="W61" s="60"/>
      <c r="X61" s="60"/>
      <c r="Y61" s="61"/>
      <c r="Z61" s="61"/>
      <c r="AA61" s="61"/>
      <c r="AB61" s="61"/>
      <c r="AC61" s="60"/>
      <c r="AD61" s="60"/>
      <c r="AE61" s="60"/>
      <c r="AF61" s="60"/>
      <c r="AG61" s="62"/>
      <c r="AH61" s="62"/>
      <c r="AI61" s="62"/>
      <c r="AJ61" s="62"/>
      <c r="AK61" s="63"/>
      <c r="AL61" s="63"/>
      <c r="AM61" s="67"/>
      <c r="AN61" s="60"/>
      <c r="AO61" s="60"/>
      <c r="AP61" s="60"/>
      <c r="AQ61" s="60"/>
      <c r="AR61" s="60"/>
      <c r="AS61" s="60"/>
      <c r="AT61" s="60"/>
      <c r="AU61" s="60"/>
      <c r="AV61" s="64"/>
      <c r="AW61" s="37"/>
      <c r="AX61" s="65"/>
      <c r="AY61" s="66"/>
    </row>
    <row r="62" spans="1:51" s="56" customFormat="1" ht="15.75" hidden="1" x14ac:dyDescent="0.25">
      <c r="A62" s="22"/>
      <c r="B62" s="22"/>
      <c r="C62" s="22"/>
      <c r="D62" s="22"/>
      <c r="E62" s="37"/>
      <c r="F62" s="23"/>
      <c r="G62" s="23"/>
      <c r="H62" s="19" t="s">
        <v>61</v>
      </c>
      <c r="I62" s="19" t="s">
        <v>61</v>
      </c>
      <c r="J62" s="24"/>
      <c r="K62" s="19" t="s">
        <v>61</v>
      </c>
      <c r="L62" s="23"/>
      <c r="M62" s="23"/>
      <c r="N62" s="23"/>
      <c r="O62" s="23"/>
      <c r="P62" s="25"/>
      <c r="Q62" s="25"/>
      <c r="R62" s="25"/>
      <c r="S62" s="25"/>
      <c r="T62" s="59"/>
      <c r="U62" s="60"/>
      <c r="V62" s="60"/>
      <c r="W62" s="60"/>
      <c r="X62" s="60"/>
      <c r="Y62" s="61"/>
      <c r="Z62" s="61"/>
      <c r="AA62" s="61"/>
      <c r="AB62" s="61"/>
      <c r="AC62" s="60"/>
      <c r="AD62" s="60"/>
      <c r="AE62" s="60"/>
      <c r="AF62" s="60"/>
      <c r="AG62" s="62"/>
      <c r="AH62" s="62"/>
      <c r="AI62" s="62"/>
      <c r="AJ62" s="62"/>
      <c r="AK62" s="63"/>
      <c r="AL62" s="63"/>
      <c r="AM62" s="67"/>
      <c r="AN62" s="60"/>
      <c r="AO62" s="60"/>
      <c r="AP62" s="60"/>
      <c r="AQ62" s="60"/>
      <c r="AR62" s="60"/>
      <c r="AS62" s="60"/>
      <c r="AT62" s="60"/>
      <c r="AU62" s="60"/>
      <c r="AV62" s="64"/>
      <c r="AW62" s="37"/>
      <c r="AX62" s="65"/>
      <c r="AY62" s="66"/>
    </row>
    <row r="63" spans="1:51" s="56" customFormat="1" ht="15.75" hidden="1" x14ac:dyDescent="0.25">
      <c r="A63" s="22"/>
      <c r="B63" s="22"/>
      <c r="C63" s="22"/>
      <c r="D63" s="22"/>
      <c r="E63" s="37"/>
      <c r="F63" s="23"/>
      <c r="G63" s="23"/>
      <c r="H63" s="19" t="s">
        <v>61</v>
      </c>
      <c r="I63" s="19" t="s">
        <v>61</v>
      </c>
      <c r="J63" s="24"/>
      <c r="K63" s="19" t="s">
        <v>61</v>
      </c>
      <c r="L63" s="23"/>
      <c r="M63" s="23"/>
      <c r="N63" s="23"/>
      <c r="O63" s="23"/>
      <c r="P63" s="25"/>
      <c r="Q63" s="25"/>
      <c r="R63" s="25"/>
      <c r="S63" s="25"/>
      <c r="T63" s="59"/>
      <c r="U63" s="60"/>
      <c r="V63" s="60"/>
      <c r="W63" s="60"/>
      <c r="X63" s="60"/>
      <c r="Y63" s="61"/>
      <c r="Z63" s="61"/>
      <c r="AA63" s="61"/>
      <c r="AB63" s="61"/>
      <c r="AC63" s="60"/>
      <c r="AD63" s="60"/>
      <c r="AE63" s="60"/>
      <c r="AF63" s="60"/>
      <c r="AG63" s="62"/>
      <c r="AH63" s="62"/>
      <c r="AI63" s="62"/>
      <c r="AJ63" s="62"/>
      <c r="AK63" s="63"/>
      <c r="AL63" s="63"/>
      <c r="AM63" s="67"/>
      <c r="AN63" s="60"/>
      <c r="AO63" s="60"/>
      <c r="AP63" s="60"/>
      <c r="AQ63" s="60"/>
      <c r="AR63" s="60"/>
      <c r="AS63" s="60"/>
      <c r="AT63" s="60"/>
      <c r="AU63" s="60"/>
      <c r="AV63" s="64"/>
      <c r="AW63" s="37"/>
      <c r="AX63" s="65"/>
      <c r="AY63" s="66"/>
    </row>
    <row r="64" spans="1:51" s="56" customFormat="1" ht="47.25" x14ac:dyDescent="0.25">
      <c r="A64" s="22" t="str">
        <f t="shared" si="7"/>
        <v>LT21NT+1</v>
      </c>
      <c r="B64" s="22" t="str">
        <f t="shared" si="8"/>
        <v>LT21NT+2</v>
      </c>
      <c r="C64" s="22" t="str">
        <f t="shared" si="9"/>
        <v>LT21NT+3</v>
      </c>
      <c r="D64" s="22" t="str">
        <f t="shared" si="10"/>
        <v>LT21NT+4</v>
      </c>
      <c r="E64" s="56" t="s">
        <v>13</v>
      </c>
      <c r="F64" s="23">
        <v>21</v>
      </c>
      <c r="G64" s="23" t="s">
        <v>16</v>
      </c>
      <c r="H64" s="19" t="s">
        <v>47</v>
      </c>
      <c r="I64" s="19" t="s">
        <v>17</v>
      </c>
      <c r="J64" s="24" t="s">
        <v>47</v>
      </c>
      <c r="K64" s="19" t="s">
        <v>18</v>
      </c>
      <c r="L64" s="25">
        <v>3000</v>
      </c>
      <c r="M64" s="25">
        <v>1400</v>
      </c>
      <c r="N64" s="25">
        <v>1200</v>
      </c>
      <c r="O64" s="23">
        <v>900</v>
      </c>
      <c r="P64" s="25"/>
      <c r="Q64" s="25"/>
      <c r="R64" s="25"/>
      <c r="S64" s="25"/>
      <c r="T64" s="59" t="str">
        <f t="shared" ref="T64:T78" si="14">G64</f>
        <v>LT21NT</v>
      </c>
      <c r="U64" s="60"/>
      <c r="V64" s="60"/>
      <c r="W64" s="60"/>
      <c r="X64" s="60"/>
      <c r="Y64" s="61">
        <f>U64/L64</f>
        <v>0</v>
      </c>
      <c r="Z64" s="61">
        <f t="shared" ref="Z64" si="15">V64/M64</f>
        <v>0</v>
      </c>
      <c r="AA64" s="61">
        <f>W64/N64</f>
        <v>0</v>
      </c>
      <c r="AB64" s="61">
        <f>X64/O64</f>
        <v>0</v>
      </c>
      <c r="AC64" s="60"/>
      <c r="AD64" s="60"/>
      <c r="AE64" s="60"/>
      <c r="AF64" s="60"/>
      <c r="AG64" s="62"/>
      <c r="AH64" s="62"/>
      <c r="AI64" s="62"/>
      <c r="AJ64" s="62"/>
      <c r="AK64" s="63">
        <v>4.0456349206349209</v>
      </c>
      <c r="AL64" s="63"/>
      <c r="AM64" s="67" t="e">
        <f>ROUNDDOWN(AK64*#REF!/#REF!,1)</f>
        <v>#REF!</v>
      </c>
      <c r="AN64" s="60" t="e">
        <f t="shared" si="12"/>
        <v>#REF!</v>
      </c>
      <c r="AO64" s="60" t="e">
        <f t="shared" si="12"/>
        <v>#REF!</v>
      </c>
      <c r="AP64" s="60" t="e">
        <f t="shared" si="12"/>
        <v>#REF!</v>
      </c>
      <c r="AQ64" s="60" t="e">
        <f t="shared" si="12"/>
        <v>#REF!</v>
      </c>
      <c r="AR64" s="60" t="e">
        <f t="shared" si="13"/>
        <v>#REF!</v>
      </c>
      <c r="AS64" s="60" t="e">
        <f t="shared" si="13"/>
        <v>#REF!</v>
      </c>
      <c r="AT64" s="60" t="e">
        <f t="shared" si="13"/>
        <v>#REF!</v>
      </c>
      <c r="AU64" s="60" t="e">
        <f t="shared" si="13"/>
        <v>#REF!</v>
      </c>
      <c r="AV64" s="64"/>
      <c r="AW64" s="56" t="s">
        <v>13</v>
      </c>
      <c r="AX64" s="65"/>
      <c r="AY64" s="66">
        <v>540</v>
      </c>
    </row>
    <row r="65" spans="1:51" s="56" customFormat="1" ht="15.75" hidden="1" x14ac:dyDescent="0.25">
      <c r="A65" s="22"/>
      <c r="B65" s="22"/>
      <c r="C65" s="22"/>
      <c r="D65" s="22"/>
      <c r="F65" s="23"/>
      <c r="G65" s="23"/>
      <c r="H65" s="19" t="s">
        <v>61</v>
      </c>
      <c r="I65" s="19" t="s">
        <v>61</v>
      </c>
      <c r="J65" s="24"/>
      <c r="K65" s="19" t="s">
        <v>61</v>
      </c>
      <c r="L65" s="25"/>
      <c r="M65" s="25"/>
      <c r="N65" s="25"/>
      <c r="O65" s="23"/>
      <c r="P65" s="25"/>
      <c r="Q65" s="25"/>
      <c r="R65" s="25"/>
      <c r="S65" s="25"/>
      <c r="T65" s="59"/>
      <c r="U65" s="60"/>
      <c r="V65" s="60"/>
      <c r="W65" s="60"/>
      <c r="X65" s="60"/>
      <c r="Y65" s="61"/>
      <c r="Z65" s="61"/>
      <c r="AA65" s="61"/>
      <c r="AB65" s="61"/>
      <c r="AC65" s="60"/>
      <c r="AD65" s="60"/>
      <c r="AE65" s="60"/>
      <c r="AF65" s="60"/>
      <c r="AG65" s="62"/>
      <c r="AH65" s="62"/>
      <c r="AI65" s="62"/>
      <c r="AJ65" s="62"/>
      <c r="AK65" s="63"/>
      <c r="AL65" s="63"/>
      <c r="AM65" s="67"/>
      <c r="AN65" s="60"/>
      <c r="AO65" s="60"/>
      <c r="AP65" s="60"/>
      <c r="AQ65" s="60"/>
      <c r="AR65" s="60"/>
      <c r="AS65" s="60"/>
      <c r="AT65" s="60"/>
      <c r="AU65" s="60"/>
      <c r="AV65" s="64"/>
      <c r="AX65" s="65"/>
      <c r="AY65" s="66"/>
    </row>
    <row r="66" spans="1:51" s="56" customFormat="1" ht="15.75" hidden="1" x14ac:dyDescent="0.25">
      <c r="A66" s="22"/>
      <c r="B66" s="22"/>
      <c r="C66" s="22"/>
      <c r="D66" s="22"/>
      <c r="F66" s="23"/>
      <c r="G66" s="23"/>
      <c r="H66" s="19" t="s">
        <v>61</v>
      </c>
      <c r="I66" s="19" t="s">
        <v>61</v>
      </c>
      <c r="J66" s="24"/>
      <c r="K66" s="19" t="s">
        <v>61</v>
      </c>
      <c r="L66" s="25"/>
      <c r="M66" s="25"/>
      <c r="N66" s="25"/>
      <c r="O66" s="23"/>
      <c r="P66" s="25"/>
      <c r="Q66" s="25"/>
      <c r="R66" s="25"/>
      <c r="S66" s="25"/>
      <c r="T66" s="59"/>
      <c r="U66" s="60"/>
      <c r="V66" s="60"/>
      <c r="W66" s="60"/>
      <c r="X66" s="60"/>
      <c r="Y66" s="61"/>
      <c r="Z66" s="61"/>
      <c r="AA66" s="61"/>
      <c r="AB66" s="61"/>
      <c r="AC66" s="60"/>
      <c r="AD66" s="60"/>
      <c r="AE66" s="60"/>
      <c r="AF66" s="60"/>
      <c r="AG66" s="62"/>
      <c r="AH66" s="62"/>
      <c r="AI66" s="62"/>
      <c r="AJ66" s="62"/>
      <c r="AK66" s="63"/>
      <c r="AL66" s="63"/>
      <c r="AM66" s="67"/>
      <c r="AN66" s="60"/>
      <c r="AO66" s="60"/>
      <c r="AP66" s="60"/>
      <c r="AQ66" s="60"/>
      <c r="AR66" s="60"/>
      <c r="AS66" s="60"/>
      <c r="AT66" s="60"/>
      <c r="AU66" s="60"/>
      <c r="AV66" s="64"/>
      <c r="AX66" s="65"/>
      <c r="AY66" s="66"/>
    </row>
    <row r="67" spans="1:51" s="56" customFormat="1" ht="15.75" hidden="1" x14ac:dyDescent="0.25">
      <c r="A67" s="22"/>
      <c r="B67" s="22"/>
      <c r="C67" s="22"/>
      <c r="D67" s="22"/>
      <c r="F67" s="23"/>
      <c r="G67" s="23"/>
      <c r="H67" s="19" t="s">
        <v>61</v>
      </c>
      <c r="I67" s="19" t="s">
        <v>61</v>
      </c>
      <c r="J67" s="24"/>
      <c r="K67" s="19" t="s">
        <v>61</v>
      </c>
      <c r="L67" s="25"/>
      <c r="M67" s="25"/>
      <c r="N67" s="25"/>
      <c r="O67" s="23"/>
      <c r="P67" s="25"/>
      <c r="Q67" s="25"/>
      <c r="R67" s="25"/>
      <c r="S67" s="25"/>
      <c r="T67" s="59"/>
      <c r="U67" s="60"/>
      <c r="V67" s="60"/>
      <c r="W67" s="60"/>
      <c r="X67" s="60"/>
      <c r="Y67" s="61"/>
      <c r="Z67" s="61"/>
      <c r="AA67" s="61"/>
      <c r="AB67" s="61"/>
      <c r="AC67" s="60"/>
      <c r="AD67" s="60"/>
      <c r="AE67" s="60"/>
      <c r="AF67" s="60"/>
      <c r="AG67" s="62"/>
      <c r="AH67" s="62"/>
      <c r="AI67" s="62"/>
      <c r="AJ67" s="62"/>
      <c r="AK67" s="63"/>
      <c r="AL67" s="63"/>
      <c r="AM67" s="67"/>
      <c r="AN67" s="60"/>
      <c r="AO67" s="60"/>
      <c r="AP67" s="60"/>
      <c r="AQ67" s="60"/>
      <c r="AR67" s="60"/>
      <c r="AS67" s="60"/>
      <c r="AT67" s="60"/>
      <c r="AU67" s="60"/>
      <c r="AV67" s="64"/>
      <c r="AX67" s="65"/>
      <c r="AY67" s="66"/>
    </row>
    <row r="68" spans="1:51" s="56" customFormat="1" ht="15.75" hidden="1" x14ac:dyDescent="0.25">
      <c r="A68" s="22"/>
      <c r="B68" s="22"/>
      <c r="C68" s="22"/>
      <c r="D68" s="22"/>
      <c r="F68" s="23"/>
      <c r="G68" s="23"/>
      <c r="H68" s="19" t="s">
        <v>61</v>
      </c>
      <c r="I68" s="19" t="s">
        <v>61</v>
      </c>
      <c r="J68" s="24"/>
      <c r="K68" s="19" t="s">
        <v>61</v>
      </c>
      <c r="L68" s="25"/>
      <c r="M68" s="25"/>
      <c r="N68" s="25"/>
      <c r="O68" s="23"/>
      <c r="P68" s="25"/>
      <c r="Q68" s="25"/>
      <c r="R68" s="25"/>
      <c r="S68" s="25"/>
      <c r="T68" s="59"/>
      <c r="U68" s="60"/>
      <c r="V68" s="60"/>
      <c r="W68" s="60"/>
      <c r="X68" s="60"/>
      <c r="Y68" s="61"/>
      <c r="Z68" s="61"/>
      <c r="AA68" s="61"/>
      <c r="AB68" s="61"/>
      <c r="AC68" s="60"/>
      <c r="AD68" s="60"/>
      <c r="AE68" s="60"/>
      <c r="AF68" s="60"/>
      <c r="AG68" s="62"/>
      <c r="AH68" s="62"/>
      <c r="AI68" s="62"/>
      <c r="AJ68" s="62"/>
      <c r="AK68" s="63"/>
      <c r="AL68" s="63"/>
      <c r="AM68" s="67"/>
      <c r="AN68" s="60"/>
      <c r="AO68" s="60"/>
      <c r="AP68" s="60"/>
      <c r="AQ68" s="60"/>
      <c r="AR68" s="60"/>
      <c r="AS68" s="60"/>
      <c r="AT68" s="60"/>
      <c r="AU68" s="60"/>
      <c r="AV68" s="64"/>
      <c r="AX68" s="65"/>
      <c r="AY68" s="66"/>
    </row>
    <row r="69" spans="1:51" s="56" customFormat="1" ht="15.75" hidden="1" x14ac:dyDescent="0.25">
      <c r="A69" s="22"/>
      <c r="B69" s="22"/>
      <c r="C69" s="22"/>
      <c r="D69" s="22"/>
      <c r="F69" s="23"/>
      <c r="G69" s="23"/>
      <c r="H69" s="19" t="s">
        <v>61</v>
      </c>
      <c r="I69" s="19" t="s">
        <v>61</v>
      </c>
      <c r="J69" s="24"/>
      <c r="K69" s="19" t="s">
        <v>61</v>
      </c>
      <c r="L69" s="25"/>
      <c r="M69" s="25"/>
      <c r="N69" s="25"/>
      <c r="O69" s="23"/>
      <c r="P69" s="25"/>
      <c r="Q69" s="25"/>
      <c r="R69" s="25"/>
      <c r="S69" s="25"/>
      <c r="T69" s="59"/>
      <c r="U69" s="60"/>
      <c r="V69" s="60"/>
      <c r="W69" s="60"/>
      <c r="X69" s="60"/>
      <c r="Y69" s="61"/>
      <c r="Z69" s="61"/>
      <c r="AA69" s="61"/>
      <c r="AB69" s="61"/>
      <c r="AC69" s="60"/>
      <c r="AD69" s="60"/>
      <c r="AE69" s="60"/>
      <c r="AF69" s="60"/>
      <c r="AG69" s="62"/>
      <c r="AH69" s="62"/>
      <c r="AI69" s="62"/>
      <c r="AJ69" s="62"/>
      <c r="AK69" s="63"/>
      <c r="AL69" s="63"/>
      <c r="AM69" s="67"/>
      <c r="AN69" s="60"/>
      <c r="AO69" s="60"/>
      <c r="AP69" s="60"/>
      <c r="AQ69" s="60"/>
      <c r="AR69" s="60"/>
      <c r="AS69" s="60"/>
      <c r="AT69" s="60"/>
      <c r="AU69" s="60"/>
      <c r="AV69" s="64"/>
      <c r="AX69" s="65"/>
      <c r="AY69" s="66"/>
    </row>
    <row r="70" spans="1:51" s="56" customFormat="1" ht="15.75" hidden="1" x14ac:dyDescent="0.25">
      <c r="A70" s="22"/>
      <c r="B70" s="22"/>
      <c r="C70" s="22"/>
      <c r="D70" s="22"/>
      <c r="F70" s="23"/>
      <c r="G70" s="23"/>
      <c r="H70" s="19" t="s">
        <v>61</v>
      </c>
      <c r="I70" s="19" t="s">
        <v>61</v>
      </c>
      <c r="J70" s="24"/>
      <c r="K70" s="19" t="s">
        <v>61</v>
      </c>
      <c r="L70" s="25"/>
      <c r="M70" s="25"/>
      <c r="N70" s="25"/>
      <c r="O70" s="23"/>
      <c r="P70" s="25"/>
      <c r="Q70" s="25"/>
      <c r="R70" s="25"/>
      <c r="S70" s="25"/>
      <c r="T70" s="59"/>
      <c r="U70" s="60"/>
      <c r="V70" s="60"/>
      <c r="W70" s="60"/>
      <c r="X70" s="60"/>
      <c r="Y70" s="61"/>
      <c r="Z70" s="61"/>
      <c r="AA70" s="61"/>
      <c r="AB70" s="61"/>
      <c r="AC70" s="60"/>
      <c r="AD70" s="60"/>
      <c r="AE70" s="60"/>
      <c r="AF70" s="60"/>
      <c r="AG70" s="62"/>
      <c r="AH70" s="62"/>
      <c r="AI70" s="62"/>
      <c r="AJ70" s="62"/>
      <c r="AK70" s="63"/>
      <c r="AL70" s="63"/>
      <c r="AM70" s="67"/>
      <c r="AN70" s="60"/>
      <c r="AO70" s="60"/>
      <c r="AP70" s="60"/>
      <c r="AQ70" s="60"/>
      <c r="AR70" s="60"/>
      <c r="AS70" s="60"/>
      <c r="AT70" s="60"/>
      <c r="AU70" s="60"/>
      <c r="AV70" s="64"/>
      <c r="AX70" s="65"/>
      <c r="AY70" s="66"/>
    </row>
    <row r="71" spans="1:51" s="56" customFormat="1" ht="55.5" customHeight="1" x14ac:dyDescent="0.25">
      <c r="A71" s="22" t="str">
        <f t="shared" si="7"/>
        <v>LT39NT+1</v>
      </c>
      <c r="B71" s="22" t="str">
        <f t="shared" si="8"/>
        <v>LT39NT+2</v>
      </c>
      <c r="C71" s="22" t="str">
        <f t="shared" si="9"/>
        <v>LT39NT+3</v>
      </c>
      <c r="D71" s="22" t="str">
        <f t="shared" si="10"/>
        <v>LT39NT+4</v>
      </c>
      <c r="E71" s="56" t="s">
        <v>13</v>
      </c>
      <c r="F71" s="23">
        <v>39</v>
      </c>
      <c r="G71" s="23" t="s">
        <v>21</v>
      </c>
      <c r="H71" s="19" t="s">
        <v>22</v>
      </c>
      <c r="I71" s="19" t="s">
        <v>45</v>
      </c>
      <c r="J71" s="24" t="s">
        <v>22</v>
      </c>
      <c r="K71" s="19" t="s">
        <v>65</v>
      </c>
      <c r="L71" s="25">
        <v>4000</v>
      </c>
      <c r="M71" s="25">
        <v>2000</v>
      </c>
      <c r="N71" s="25">
        <v>1500</v>
      </c>
      <c r="O71" s="25">
        <v>1300</v>
      </c>
      <c r="P71" s="25"/>
      <c r="Q71" s="25"/>
      <c r="R71" s="25"/>
      <c r="S71" s="25"/>
      <c r="T71" s="59" t="str">
        <f t="shared" si="14"/>
        <v>LT39NT</v>
      </c>
      <c r="U71" s="60"/>
      <c r="V71" s="60"/>
      <c r="W71" s="60"/>
      <c r="X71" s="60"/>
      <c r="Y71" s="61">
        <f>U71/L71</f>
        <v>0</v>
      </c>
      <c r="Z71" s="61">
        <f>V71/M71</f>
        <v>0</v>
      </c>
      <c r="AA71" s="61"/>
      <c r="AB71" s="61"/>
      <c r="AC71" s="60"/>
      <c r="AD71" s="60"/>
      <c r="AE71" s="60"/>
      <c r="AF71" s="60"/>
      <c r="AG71" s="62"/>
      <c r="AH71" s="62"/>
      <c r="AI71" s="62"/>
      <c r="AJ71" s="62"/>
      <c r="AK71" s="63">
        <v>2.9249999999999998</v>
      </c>
      <c r="AL71" s="63"/>
      <c r="AM71" s="63" t="e">
        <f>AK71*#REF!/#REF!</f>
        <v>#REF!</v>
      </c>
      <c r="AN71" s="60" t="e">
        <f t="shared" si="12"/>
        <v>#REF!</v>
      </c>
      <c r="AO71" s="60" t="e">
        <f t="shared" si="12"/>
        <v>#REF!</v>
      </c>
      <c r="AP71" s="60" t="e">
        <f t="shared" si="12"/>
        <v>#REF!</v>
      </c>
      <c r="AQ71" s="60" t="e">
        <f t="shared" si="12"/>
        <v>#REF!</v>
      </c>
      <c r="AR71" s="60" t="e">
        <f t="shared" si="13"/>
        <v>#REF!</v>
      </c>
      <c r="AS71" s="60" t="e">
        <f t="shared" si="13"/>
        <v>#REF!</v>
      </c>
      <c r="AT71" s="60" t="e">
        <f t="shared" si="13"/>
        <v>#REF!</v>
      </c>
      <c r="AU71" s="60" t="e">
        <f t="shared" si="13"/>
        <v>#REF!</v>
      </c>
      <c r="AV71" s="64"/>
      <c r="AW71" s="56" t="s">
        <v>13</v>
      </c>
      <c r="AX71" s="65"/>
      <c r="AY71" s="66">
        <v>780</v>
      </c>
    </row>
    <row r="72" spans="1:51" s="56" customFormat="1" ht="55.5" hidden="1" customHeight="1" x14ac:dyDescent="0.25">
      <c r="A72" s="22"/>
      <c r="B72" s="22"/>
      <c r="C72" s="22"/>
      <c r="D72" s="22"/>
      <c r="F72" s="23"/>
      <c r="G72" s="23"/>
      <c r="H72" s="19" t="s">
        <v>61</v>
      </c>
      <c r="I72" s="19" t="s">
        <v>61</v>
      </c>
      <c r="J72" s="24"/>
      <c r="K72" s="19" t="s">
        <v>61</v>
      </c>
      <c r="L72" s="25"/>
      <c r="M72" s="25"/>
      <c r="N72" s="25"/>
      <c r="O72" s="25"/>
      <c r="P72" s="25"/>
      <c r="Q72" s="25"/>
      <c r="R72" s="25"/>
      <c r="S72" s="25"/>
      <c r="T72" s="59"/>
      <c r="U72" s="60"/>
      <c r="V72" s="60"/>
      <c r="W72" s="60"/>
      <c r="X72" s="60"/>
      <c r="Y72" s="61"/>
      <c r="Z72" s="61"/>
      <c r="AA72" s="61"/>
      <c r="AB72" s="61"/>
      <c r="AC72" s="60"/>
      <c r="AD72" s="60"/>
      <c r="AE72" s="60"/>
      <c r="AF72" s="60"/>
      <c r="AG72" s="62"/>
      <c r="AH72" s="62"/>
      <c r="AI72" s="62"/>
      <c r="AJ72" s="62"/>
      <c r="AK72" s="63"/>
      <c r="AL72" s="63"/>
      <c r="AM72" s="63"/>
      <c r="AN72" s="60"/>
      <c r="AO72" s="60"/>
      <c r="AP72" s="60"/>
      <c r="AQ72" s="60"/>
      <c r="AR72" s="60"/>
      <c r="AS72" s="60"/>
      <c r="AT72" s="60"/>
      <c r="AU72" s="60"/>
      <c r="AV72" s="64"/>
      <c r="AX72" s="65"/>
      <c r="AY72" s="66"/>
    </row>
    <row r="73" spans="1:51" s="56" customFormat="1" ht="55.5" hidden="1" customHeight="1" x14ac:dyDescent="0.25">
      <c r="A73" s="22"/>
      <c r="B73" s="22"/>
      <c r="C73" s="22"/>
      <c r="D73" s="22"/>
      <c r="F73" s="23"/>
      <c r="G73" s="23"/>
      <c r="H73" s="19" t="s">
        <v>61</v>
      </c>
      <c r="I73" s="19" t="s">
        <v>61</v>
      </c>
      <c r="J73" s="24"/>
      <c r="K73" s="19" t="s">
        <v>61</v>
      </c>
      <c r="L73" s="25"/>
      <c r="M73" s="25"/>
      <c r="N73" s="25"/>
      <c r="O73" s="25"/>
      <c r="P73" s="25"/>
      <c r="Q73" s="25"/>
      <c r="R73" s="25"/>
      <c r="S73" s="25"/>
      <c r="T73" s="59"/>
      <c r="U73" s="60"/>
      <c r="V73" s="60"/>
      <c r="W73" s="60"/>
      <c r="X73" s="60"/>
      <c r="Y73" s="61"/>
      <c r="Z73" s="61"/>
      <c r="AA73" s="61"/>
      <c r="AB73" s="61"/>
      <c r="AC73" s="60"/>
      <c r="AD73" s="60"/>
      <c r="AE73" s="60"/>
      <c r="AF73" s="60"/>
      <c r="AG73" s="62"/>
      <c r="AH73" s="62"/>
      <c r="AI73" s="62"/>
      <c r="AJ73" s="62"/>
      <c r="AK73" s="63"/>
      <c r="AL73" s="63"/>
      <c r="AM73" s="63"/>
      <c r="AN73" s="60"/>
      <c r="AO73" s="60"/>
      <c r="AP73" s="60"/>
      <c r="AQ73" s="60"/>
      <c r="AR73" s="60"/>
      <c r="AS73" s="60"/>
      <c r="AT73" s="60"/>
      <c r="AU73" s="60"/>
      <c r="AV73" s="64"/>
      <c r="AX73" s="65"/>
      <c r="AY73" s="66"/>
    </row>
    <row r="74" spans="1:51" s="56" customFormat="1" ht="55.5" hidden="1" customHeight="1" x14ac:dyDescent="0.25">
      <c r="A74" s="22"/>
      <c r="B74" s="22"/>
      <c r="C74" s="22"/>
      <c r="D74" s="22"/>
      <c r="F74" s="23"/>
      <c r="G74" s="23"/>
      <c r="H74" s="19" t="s">
        <v>61</v>
      </c>
      <c r="I74" s="19" t="s">
        <v>61</v>
      </c>
      <c r="J74" s="24"/>
      <c r="K74" s="19" t="s">
        <v>61</v>
      </c>
      <c r="L74" s="25"/>
      <c r="M74" s="25"/>
      <c r="N74" s="25"/>
      <c r="O74" s="25"/>
      <c r="P74" s="25"/>
      <c r="Q74" s="25"/>
      <c r="R74" s="25"/>
      <c r="S74" s="25"/>
      <c r="T74" s="59"/>
      <c r="U74" s="60"/>
      <c r="V74" s="60"/>
      <c r="W74" s="60"/>
      <c r="X74" s="60"/>
      <c r="Y74" s="61"/>
      <c r="Z74" s="61"/>
      <c r="AA74" s="61"/>
      <c r="AB74" s="61"/>
      <c r="AC74" s="60"/>
      <c r="AD74" s="60"/>
      <c r="AE74" s="60"/>
      <c r="AF74" s="60"/>
      <c r="AG74" s="62"/>
      <c r="AH74" s="62"/>
      <c r="AI74" s="62"/>
      <c r="AJ74" s="62"/>
      <c r="AK74" s="63"/>
      <c r="AL74" s="63"/>
      <c r="AM74" s="63"/>
      <c r="AN74" s="60"/>
      <c r="AO74" s="60"/>
      <c r="AP74" s="60"/>
      <c r="AQ74" s="60"/>
      <c r="AR74" s="60"/>
      <c r="AS74" s="60"/>
      <c r="AT74" s="60"/>
      <c r="AU74" s="60"/>
      <c r="AV74" s="64"/>
      <c r="AX74" s="65"/>
      <c r="AY74" s="66"/>
    </row>
    <row r="75" spans="1:51" s="56" customFormat="1" ht="55.5" hidden="1" customHeight="1" x14ac:dyDescent="0.25">
      <c r="A75" s="22"/>
      <c r="B75" s="22"/>
      <c r="C75" s="22"/>
      <c r="D75" s="22"/>
      <c r="F75" s="23"/>
      <c r="G75" s="23"/>
      <c r="H75" s="19" t="s">
        <v>61</v>
      </c>
      <c r="I75" s="19" t="s">
        <v>61</v>
      </c>
      <c r="J75" s="24"/>
      <c r="K75" s="19" t="s">
        <v>61</v>
      </c>
      <c r="L75" s="25"/>
      <c r="M75" s="25"/>
      <c r="N75" s="25"/>
      <c r="O75" s="25"/>
      <c r="P75" s="25"/>
      <c r="Q75" s="25"/>
      <c r="R75" s="25"/>
      <c r="S75" s="25"/>
      <c r="T75" s="59"/>
      <c r="U75" s="60"/>
      <c r="V75" s="60"/>
      <c r="W75" s="60"/>
      <c r="X75" s="60"/>
      <c r="Y75" s="61"/>
      <c r="Z75" s="61"/>
      <c r="AA75" s="61"/>
      <c r="AB75" s="61"/>
      <c r="AC75" s="60"/>
      <c r="AD75" s="60"/>
      <c r="AE75" s="60"/>
      <c r="AF75" s="60"/>
      <c r="AG75" s="62"/>
      <c r="AH75" s="62"/>
      <c r="AI75" s="62"/>
      <c r="AJ75" s="62"/>
      <c r="AK75" s="63"/>
      <c r="AL75" s="63"/>
      <c r="AM75" s="63"/>
      <c r="AN75" s="60"/>
      <c r="AO75" s="60"/>
      <c r="AP75" s="60"/>
      <c r="AQ75" s="60"/>
      <c r="AR75" s="60"/>
      <c r="AS75" s="60"/>
      <c r="AT75" s="60"/>
      <c r="AU75" s="60"/>
      <c r="AV75" s="64"/>
      <c r="AX75" s="65"/>
      <c r="AY75" s="66"/>
    </row>
    <row r="76" spans="1:51" s="56" customFormat="1" ht="55.5" hidden="1" customHeight="1" x14ac:dyDescent="0.25">
      <c r="A76" s="22"/>
      <c r="B76" s="22"/>
      <c r="C76" s="22"/>
      <c r="D76" s="22"/>
      <c r="F76" s="23"/>
      <c r="G76" s="23"/>
      <c r="H76" s="19" t="s">
        <v>61</v>
      </c>
      <c r="I76" s="19" t="s">
        <v>61</v>
      </c>
      <c r="J76" s="24"/>
      <c r="K76" s="19" t="s">
        <v>61</v>
      </c>
      <c r="L76" s="25"/>
      <c r="M76" s="25"/>
      <c r="N76" s="25"/>
      <c r="O76" s="25"/>
      <c r="P76" s="25"/>
      <c r="Q76" s="25"/>
      <c r="R76" s="25"/>
      <c r="S76" s="25"/>
      <c r="T76" s="59"/>
      <c r="U76" s="60"/>
      <c r="V76" s="60"/>
      <c r="W76" s="60"/>
      <c r="X76" s="60"/>
      <c r="Y76" s="61"/>
      <c r="Z76" s="61"/>
      <c r="AA76" s="61"/>
      <c r="AB76" s="61"/>
      <c r="AC76" s="60"/>
      <c r="AD76" s="60"/>
      <c r="AE76" s="60"/>
      <c r="AF76" s="60"/>
      <c r="AG76" s="62"/>
      <c r="AH76" s="62"/>
      <c r="AI76" s="62"/>
      <c r="AJ76" s="62"/>
      <c r="AK76" s="63"/>
      <c r="AL76" s="63"/>
      <c r="AM76" s="63"/>
      <c r="AN76" s="60"/>
      <c r="AO76" s="60"/>
      <c r="AP76" s="60"/>
      <c r="AQ76" s="60"/>
      <c r="AR76" s="60"/>
      <c r="AS76" s="60"/>
      <c r="AT76" s="60"/>
      <c r="AU76" s="60"/>
      <c r="AV76" s="64"/>
      <c r="AX76" s="65"/>
      <c r="AY76" s="66"/>
    </row>
    <row r="77" spans="1:51" s="56" customFormat="1" ht="55.5" hidden="1" customHeight="1" x14ac:dyDescent="0.25">
      <c r="A77" s="22"/>
      <c r="B77" s="22"/>
      <c r="C77" s="22"/>
      <c r="D77" s="22"/>
      <c r="F77" s="23"/>
      <c r="G77" s="23"/>
      <c r="H77" s="19" t="s">
        <v>61</v>
      </c>
      <c r="I77" s="19" t="s">
        <v>61</v>
      </c>
      <c r="J77" s="24"/>
      <c r="K77" s="19" t="s">
        <v>61</v>
      </c>
      <c r="L77" s="25"/>
      <c r="M77" s="25"/>
      <c r="N77" s="25"/>
      <c r="O77" s="25"/>
      <c r="P77" s="25"/>
      <c r="Q77" s="25"/>
      <c r="R77" s="25"/>
      <c r="S77" s="25"/>
      <c r="T77" s="59"/>
      <c r="U77" s="60"/>
      <c r="V77" s="60"/>
      <c r="W77" s="60"/>
      <c r="X77" s="60"/>
      <c r="Y77" s="61"/>
      <c r="Z77" s="61"/>
      <c r="AA77" s="61"/>
      <c r="AB77" s="61"/>
      <c r="AC77" s="60"/>
      <c r="AD77" s="60"/>
      <c r="AE77" s="60"/>
      <c r="AF77" s="60"/>
      <c r="AG77" s="62"/>
      <c r="AH77" s="62"/>
      <c r="AI77" s="62"/>
      <c r="AJ77" s="62"/>
      <c r="AK77" s="63"/>
      <c r="AL77" s="63"/>
      <c r="AM77" s="63"/>
      <c r="AN77" s="60"/>
      <c r="AO77" s="60"/>
      <c r="AP77" s="60"/>
      <c r="AQ77" s="60"/>
      <c r="AR77" s="60"/>
      <c r="AS77" s="60"/>
      <c r="AT77" s="60"/>
      <c r="AU77" s="60"/>
      <c r="AV77" s="64"/>
      <c r="AX77" s="65"/>
      <c r="AY77" s="66"/>
    </row>
    <row r="78" spans="1:51" s="56" customFormat="1" ht="55.5" customHeight="1" x14ac:dyDescent="0.25">
      <c r="A78" s="22" t="str">
        <f t="shared" si="7"/>
        <v>LT42NT+1</v>
      </c>
      <c r="B78" s="22" t="str">
        <f t="shared" si="8"/>
        <v>LT42NT+2</v>
      </c>
      <c r="C78" s="22" t="str">
        <f t="shared" si="9"/>
        <v>LT42NT+3</v>
      </c>
      <c r="D78" s="22" t="str">
        <f t="shared" si="10"/>
        <v>LT42NT+4</v>
      </c>
      <c r="E78" s="56" t="s">
        <v>13</v>
      </c>
      <c r="F78" s="23">
        <v>42</v>
      </c>
      <c r="G78" s="23" t="s">
        <v>23</v>
      </c>
      <c r="H78" s="19" t="s">
        <v>48</v>
      </c>
      <c r="I78" s="19" t="s">
        <v>22</v>
      </c>
      <c r="J78" s="24" t="s">
        <v>48</v>
      </c>
      <c r="K78" s="19" t="s">
        <v>38</v>
      </c>
      <c r="L78" s="25">
        <v>4000</v>
      </c>
      <c r="M78" s="25">
        <v>2000</v>
      </c>
      <c r="N78" s="25">
        <v>1500</v>
      </c>
      <c r="O78" s="25">
        <v>1300</v>
      </c>
      <c r="P78" s="25"/>
      <c r="Q78" s="25"/>
      <c r="R78" s="25"/>
      <c r="S78" s="25"/>
      <c r="T78" s="59" t="str">
        <f t="shared" si="14"/>
        <v>LT42NT</v>
      </c>
      <c r="U78" s="60"/>
      <c r="V78" s="60"/>
      <c r="W78" s="60"/>
      <c r="X78" s="60"/>
      <c r="Y78" s="61"/>
      <c r="Z78" s="61"/>
      <c r="AA78" s="61"/>
      <c r="AB78" s="61"/>
      <c r="AC78" s="60"/>
      <c r="AD78" s="60"/>
      <c r="AE78" s="60"/>
      <c r="AF78" s="60"/>
      <c r="AG78" s="62"/>
      <c r="AH78" s="62"/>
      <c r="AI78" s="62"/>
      <c r="AJ78" s="62"/>
      <c r="AK78" s="63">
        <v>2.9249999999999998</v>
      </c>
      <c r="AL78" s="63"/>
      <c r="AM78" s="67" t="e">
        <f>ROUNDDOWN(AK78*#REF!/#REF!,1)</f>
        <v>#REF!</v>
      </c>
      <c r="AN78" s="60" t="e">
        <f t="shared" si="12"/>
        <v>#REF!</v>
      </c>
      <c r="AO78" s="60" t="e">
        <f t="shared" si="12"/>
        <v>#REF!</v>
      </c>
      <c r="AP78" s="60" t="e">
        <f t="shared" si="12"/>
        <v>#REF!</v>
      </c>
      <c r="AQ78" s="60" t="e">
        <f t="shared" si="12"/>
        <v>#REF!</v>
      </c>
      <c r="AR78" s="60" t="e">
        <f t="shared" si="13"/>
        <v>#REF!</v>
      </c>
      <c r="AS78" s="60" t="e">
        <f t="shared" si="13"/>
        <v>#REF!</v>
      </c>
      <c r="AT78" s="60" t="e">
        <f t="shared" si="13"/>
        <v>#REF!</v>
      </c>
      <c r="AU78" s="60" t="e">
        <f t="shared" si="13"/>
        <v>#REF!</v>
      </c>
      <c r="AV78" s="64"/>
      <c r="AW78" s="56" t="s">
        <v>13</v>
      </c>
      <c r="AX78" s="65"/>
      <c r="AY78" s="66">
        <v>780</v>
      </c>
    </row>
    <row r="79" spans="1:51" s="19" customFormat="1" ht="74.25" hidden="1" customHeight="1" x14ac:dyDescent="0.25">
      <c r="A79" s="22"/>
      <c r="B79" s="22"/>
      <c r="C79" s="22"/>
      <c r="D79" s="22"/>
      <c r="E79" s="37"/>
      <c r="F79" s="23"/>
      <c r="G79" s="24"/>
      <c r="J79" s="24"/>
      <c r="L79" s="39"/>
      <c r="M79" s="38"/>
      <c r="N79" s="38"/>
      <c r="O79" s="38"/>
      <c r="P79" s="25"/>
      <c r="Q79" s="25"/>
      <c r="R79" s="25"/>
      <c r="S79" s="25"/>
      <c r="T79" s="26"/>
      <c r="U79" s="27"/>
      <c r="V79" s="27"/>
      <c r="W79" s="27"/>
      <c r="X79" s="27"/>
      <c r="Y79" s="28"/>
      <c r="Z79" s="28"/>
      <c r="AA79" s="28"/>
      <c r="AB79" s="28"/>
      <c r="AC79" s="27"/>
      <c r="AD79" s="27"/>
      <c r="AE79" s="27"/>
      <c r="AF79" s="27"/>
      <c r="AG79" s="29"/>
      <c r="AH79" s="29"/>
      <c r="AI79" s="29"/>
      <c r="AJ79" s="29"/>
      <c r="AK79" s="30"/>
      <c r="AL79" s="30"/>
      <c r="AM79" s="31"/>
      <c r="AN79" s="27"/>
      <c r="AO79" s="27"/>
      <c r="AP79" s="27"/>
      <c r="AQ79" s="27"/>
      <c r="AR79" s="27"/>
      <c r="AS79" s="27"/>
      <c r="AT79" s="27"/>
      <c r="AU79" s="27"/>
      <c r="AV79" s="32"/>
      <c r="AW79" s="37"/>
      <c r="AX79" s="33"/>
      <c r="AY79" s="34"/>
    </row>
    <row r="80" spans="1:51" s="19" customFormat="1" ht="74.25" hidden="1" customHeight="1" x14ac:dyDescent="0.25">
      <c r="A80" s="22"/>
      <c r="B80" s="22"/>
      <c r="C80" s="22"/>
      <c r="D80" s="22"/>
      <c r="E80" s="37"/>
      <c r="F80" s="23"/>
      <c r="G80" s="24"/>
      <c r="J80" s="24"/>
      <c r="L80" s="39"/>
      <c r="M80" s="38"/>
      <c r="N80" s="38"/>
      <c r="O80" s="38"/>
      <c r="P80" s="25"/>
      <c r="Q80" s="25"/>
      <c r="R80" s="25"/>
      <c r="S80" s="25"/>
      <c r="T80" s="26"/>
      <c r="U80" s="27"/>
      <c r="V80" s="27"/>
      <c r="W80" s="27"/>
      <c r="X80" s="27"/>
      <c r="Y80" s="28"/>
      <c r="Z80" s="28"/>
      <c r="AA80" s="28"/>
      <c r="AB80" s="28"/>
      <c r="AC80" s="27"/>
      <c r="AD80" s="27"/>
      <c r="AE80" s="27"/>
      <c r="AF80" s="27"/>
      <c r="AG80" s="29"/>
      <c r="AH80" s="29"/>
      <c r="AI80" s="29"/>
      <c r="AJ80" s="29"/>
      <c r="AK80" s="30"/>
      <c r="AL80" s="30"/>
      <c r="AM80" s="31"/>
      <c r="AN80" s="27"/>
      <c r="AO80" s="27"/>
      <c r="AP80" s="27"/>
      <c r="AQ80" s="27"/>
      <c r="AR80" s="27"/>
      <c r="AS80" s="27"/>
      <c r="AT80" s="27"/>
      <c r="AU80" s="27"/>
      <c r="AV80" s="32"/>
      <c r="AW80" s="37"/>
      <c r="AX80" s="33"/>
      <c r="AY80" s="34"/>
    </row>
    <row r="81" spans="1:57" s="19" customFormat="1" ht="74.25" hidden="1" customHeight="1" x14ac:dyDescent="0.25">
      <c r="A81" s="22"/>
      <c r="B81" s="22"/>
      <c r="C81" s="22"/>
      <c r="D81" s="22"/>
      <c r="E81" s="37"/>
      <c r="F81" s="23"/>
      <c r="G81" s="24"/>
      <c r="J81" s="24"/>
      <c r="L81" s="39"/>
      <c r="M81" s="38"/>
      <c r="N81" s="38"/>
      <c r="O81" s="38"/>
      <c r="P81" s="25"/>
      <c r="Q81" s="25"/>
      <c r="R81" s="25"/>
      <c r="S81" s="25"/>
      <c r="T81" s="26"/>
      <c r="U81" s="27"/>
      <c r="V81" s="27"/>
      <c r="W81" s="27"/>
      <c r="X81" s="27"/>
      <c r="Y81" s="28"/>
      <c r="Z81" s="28"/>
      <c r="AA81" s="28"/>
      <c r="AB81" s="28"/>
      <c r="AC81" s="27"/>
      <c r="AD81" s="27"/>
      <c r="AE81" s="27"/>
      <c r="AF81" s="27"/>
      <c r="AG81" s="29"/>
      <c r="AH81" s="29"/>
      <c r="AI81" s="29"/>
      <c r="AJ81" s="29"/>
      <c r="AK81" s="30"/>
      <c r="AL81" s="30"/>
      <c r="AM81" s="31"/>
      <c r="AN81" s="27"/>
      <c r="AO81" s="27"/>
      <c r="AP81" s="27"/>
      <c r="AQ81" s="27"/>
      <c r="AR81" s="27"/>
      <c r="AS81" s="27"/>
      <c r="AT81" s="27"/>
      <c r="AU81" s="27"/>
      <c r="AV81" s="32"/>
      <c r="AW81" s="37"/>
      <c r="AX81" s="33"/>
      <c r="AY81" s="34"/>
    </row>
    <row r="82" spans="1:57" s="19" customFormat="1" ht="74.25" hidden="1" customHeight="1" x14ac:dyDescent="0.25">
      <c r="A82" s="22"/>
      <c r="B82" s="22"/>
      <c r="C82" s="22"/>
      <c r="D82" s="22"/>
      <c r="E82" s="37"/>
      <c r="F82" s="23"/>
      <c r="G82" s="24"/>
      <c r="J82" s="24"/>
      <c r="L82" s="39"/>
      <c r="M82" s="38"/>
      <c r="N82" s="38"/>
      <c r="O82" s="38"/>
      <c r="P82" s="25"/>
      <c r="Q82" s="25"/>
      <c r="R82" s="25"/>
      <c r="S82" s="25"/>
      <c r="T82" s="26"/>
      <c r="U82" s="27"/>
      <c r="V82" s="27"/>
      <c r="W82" s="27"/>
      <c r="X82" s="27"/>
      <c r="Y82" s="28"/>
      <c r="Z82" s="28"/>
      <c r="AA82" s="28"/>
      <c r="AB82" s="28"/>
      <c r="AC82" s="27"/>
      <c r="AD82" s="27"/>
      <c r="AE82" s="27"/>
      <c r="AF82" s="27"/>
      <c r="AG82" s="29"/>
      <c r="AH82" s="29"/>
      <c r="AI82" s="29"/>
      <c r="AJ82" s="29"/>
      <c r="AK82" s="30"/>
      <c r="AL82" s="30"/>
      <c r="AM82" s="31"/>
      <c r="AN82" s="27"/>
      <c r="AO82" s="27"/>
      <c r="AP82" s="27"/>
      <c r="AQ82" s="27"/>
      <c r="AR82" s="27"/>
      <c r="AS82" s="27"/>
      <c r="AT82" s="27"/>
      <c r="AU82" s="27"/>
      <c r="AV82" s="32"/>
      <c r="AW82" s="37"/>
      <c r="AX82" s="33"/>
      <c r="AY82" s="34"/>
    </row>
    <row r="83" spans="1:57" s="19" customFormat="1" ht="74.25" hidden="1" customHeight="1" x14ac:dyDescent="0.25">
      <c r="A83" s="22"/>
      <c r="B83" s="22"/>
      <c r="C83" s="22"/>
      <c r="D83" s="22"/>
      <c r="E83" s="37"/>
      <c r="F83" s="23"/>
      <c r="G83" s="24"/>
      <c r="J83" s="24"/>
      <c r="L83" s="39"/>
      <c r="M83" s="38"/>
      <c r="N83" s="38"/>
      <c r="O83" s="38"/>
      <c r="P83" s="25"/>
      <c r="Q83" s="25"/>
      <c r="R83" s="25"/>
      <c r="S83" s="25"/>
      <c r="T83" s="26"/>
      <c r="U83" s="27"/>
      <c r="V83" s="27"/>
      <c r="W83" s="27"/>
      <c r="X83" s="27"/>
      <c r="Y83" s="28"/>
      <c r="Z83" s="28"/>
      <c r="AA83" s="28"/>
      <c r="AB83" s="28"/>
      <c r="AC83" s="27"/>
      <c r="AD83" s="27"/>
      <c r="AE83" s="27"/>
      <c r="AF83" s="27"/>
      <c r="AG83" s="29"/>
      <c r="AH83" s="29"/>
      <c r="AI83" s="29"/>
      <c r="AJ83" s="29"/>
      <c r="AK83" s="30"/>
      <c r="AL83" s="30"/>
      <c r="AM83" s="31"/>
      <c r="AN83" s="27"/>
      <c r="AO83" s="27"/>
      <c r="AP83" s="27"/>
      <c r="AQ83" s="27"/>
      <c r="AR83" s="27"/>
      <c r="AS83" s="27"/>
      <c r="AT83" s="27"/>
      <c r="AU83" s="27"/>
      <c r="AV83" s="32"/>
      <c r="AW83" s="37"/>
      <c r="AX83" s="33"/>
      <c r="AY83" s="34"/>
    </row>
    <row r="84" spans="1:57" s="19" customFormat="1" ht="74.25" hidden="1" customHeight="1" x14ac:dyDescent="0.25">
      <c r="A84" s="22"/>
      <c r="B84" s="22"/>
      <c r="C84" s="22"/>
      <c r="D84" s="22"/>
      <c r="E84" s="37"/>
      <c r="F84" s="23"/>
      <c r="G84" s="24"/>
      <c r="J84" s="24"/>
      <c r="L84" s="39"/>
      <c r="M84" s="38"/>
      <c r="N84" s="38"/>
      <c r="O84" s="38"/>
      <c r="P84" s="25"/>
      <c r="Q84" s="25"/>
      <c r="R84" s="25"/>
      <c r="S84" s="25"/>
      <c r="T84" s="26"/>
      <c r="U84" s="27"/>
      <c r="V84" s="27"/>
      <c r="W84" s="27"/>
      <c r="X84" s="27"/>
      <c r="Y84" s="28"/>
      <c r="Z84" s="28"/>
      <c r="AA84" s="28"/>
      <c r="AB84" s="28"/>
      <c r="AC84" s="27"/>
      <c r="AD84" s="27"/>
      <c r="AE84" s="27"/>
      <c r="AF84" s="27"/>
      <c r="AG84" s="29"/>
      <c r="AH84" s="29"/>
      <c r="AI84" s="29"/>
      <c r="AJ84" s="29"/>
      <c r="AK84" s="30"/>
      <c r="AL84" s="30"/>
      <c r="AM84" s="31"/>
      <c r="AN84" s="27"/>
      <c r="AO84" s="27"/>
      <c r="AP84" s="27"/>
      <c r="AQ84" s="27"/>
      <c r="AR84" s="27"/>
      <c r="AS84" s="27"/>
      <c r="AT84" s="27"/>
      <c r="AU84" s="27"/>
      <c r="AV84" s="32"/>
      <c r="AW84" s="37"/>
      <c r="AX84" s="33"/>
      <c r="AY84" s="34"/>
    </row>
    <row r="85" spans="1:57" s="41" customFormat="1" ht="35.1" hidden="1" customHeight="1" x14ac:dyDescent="0.25">
      <c r="A85" s="36"/>
      <c r="B85" s="36"/>
      <c r="C85" s="36"/>
      <c r="D85" s="36"/>
      <c r="E85" s="19"/>
      <c r="F85" s="44"/>
      <c r="G85" s="45"/>
      <c r="H85" s="18"/>
      <c r="I85" s="46"/>
      <c r="J85" s="47"/>
      <c r="K85" s="46"/>
      <c r="L85" s="48"/>
      <c r="M85" s="48"/>
      <c r="N85" s="49"/>
      <c r="O85" s="49"/>
      <c r="P85" s="48"/>
      <c r="Q85" s="48"/>
      <c r="R85" s="48"/>
      <c r="S85" s="48"/>
      <c r="T85" s="43"/>
      <c r="U85" s="43"/>
      <c r="V85" s="43"/>
      <c r="W85" s="43"/>
      <c r="X85" s="50"/>
      <c r="Y85" s="50"/>
      <c r="Z85" s="50"/>
      <c r="AA85" s="50"/>
      <c r="AB85" s="43"/>
      <c r="AC85" s="43"/>
      <c r="AD85" s="43"/>
      <c r="AE85" s="43"/>
      <c r="AF85" s="50"/>
      <c r="AG85" s="50"/>
      <c r="AH85" s="50"/>
      <c r="AI85" s="50"/>
      <c r="AJ85" s="51"/>
      <c r="AK85" s="52"/>
      <c r="AL85" s="52"/>
      <c r="AM85" s="53"/>
      <c r="AN85" s="53"/>
      <c r="AO85" s="53"/>
      <c r="AP85" s="53"/>
      <c r="AQ85" s="54"/>
      <c r="AR85" s="54"/>
      <c r="AS85" s="54"/>
      <c r="AT85" s="54"/>
      <c r="AU85" s="55"/>
      <c r="AV85" s="50"/>
      <c r="AW85" s="42"/>
      <c r="AX85" s="42"/>
      <c r="AY85" s="42"/>
      <c r="AZ85" s="42"/>
      <c r="BA85" s="43"/>
      <c r="BB85" s="43"/>
      <c r="BC85" s="43"/>
      <c r="BD85" s="43"/>
      <c r="BE85" s="40"/>
    </row>
    <row r="86" spans="1:57" s="41" customFormat="1" ht="35.1" hidden="1" customHeight="1" x14ac:dyDescent="0.25">
      <c r="A86" s="36"/>
      <c r="B86" s="36"/>
      <c r="C86" s="36"/>
      <c r="D86" s="36"/>
      <c r="E86" s="19"/>
      <c r="F86" s="44"/>
      <c r="G86" s="45"/>
      <c r="H86" s="18"/>
      <c r="I86" s="46"/>
      <c r="J86" s="47"/>
      <c r="K86" s="46"/>
      <c r="L86" s="48"/>
      <c r="M86" s="48"/>
      <c r="N86" s="49"/>
      <c r="O86" s="49"/>
      <c r="P86" s="48"/>
      <c r="Q86" s="48"/>
      <c r="R86" s="48"/>
      <c r="S86" s="48"/>
      <c r="T86" s="43"/>
      <c r="U86" s="43"/>
      <c r="V86" s="43"/>
      <c r="W86" s="43"/>
      <c r="X86" s="50"/>
      <c r="Y86" s="50"/>
      <c r="Z86" s="50"/>
      <c r="AA86" s="50"/>
      <c r="AB86" s="43"/>
      <c r="AC86" s="43"/>
      <c r="AD86" s="43"/>
      <c r="AE86" s="43"/>
      <c r="AF86" s="50"/>
      <c r="AG86" s="50"/>
      <c r="AH86" s="50"/>
      <c r="AI86" s="50"/>
      <c r="AJ86" s="51"/>
      <c r="AK86" s="52"/>
      <c r="AL86" s="52"/>
      <c r="AM86" s="53"/>
      <c r="AN86" s="53"/>
      <c r="AO86" s="53"/>
      <c r="AP86" s="53"/>
      <c r="AQ86" s="54"/>
      <c r="AR86" s="54"/>
      <c r="AS86" s="54"/>
      <c r="AT86" s="54"/>
      <c r="AU86" s="55"/>
      <c r="AV86" s="50"/>
      <c r="AW86" s="42"/>
      <c r="AX86" s="42"/>
      <c r="AY86" s="42"/>
      <c r="AZ86" s="42"/>
      <c r="BA86" s="43"/>
      <c r="BB86" s="43"/>
      <c r="BC86" s="43"/>
      <c r="BD86" s="43"/>
      <c r="BE86" s="40"/>
    </row>
    <row r="87" spans="1:57" s="41" customFormat="1" ht="35.1" hidden="1" customHeight="1" x14ac:dyDescent="0.25">
      <c r="A87" s="36"/>
      <c r="B87" s="36"/>
      <c r="C87" s="36"/>
      <c r="D87" s="36"/>
      <c r="E87" s="19"/>
      <c r="F87" s="44"/>
      <c r="G87" s="45"/>
      <c r="H87" s="18"/>
      <c r="I87" s="46"/>
      <c r="J87" s="47"/>
      <c r="K87" s="46"/>
      <c r="L87" s="48"/>
      <c r="M87" s="48"/>
      <c r="N87" s="49"/>
      <c r="O87" s="49"/>
      <c r="P87" s="48"/>
      <c r="Q87" s="48"/>
      <c r="R87" s="48"/>
      <c r="S87" s="48"/>
      <c r="T87" s="43"/>
      <c r="U87" s="43"/>
      <c r="V87" s="43"/>
      <c r="W87" s="43"/>
      <c r="X87" s="50"/>
      <c r="Y87" s="50"/>
      <c r="Z87" s="50"/>
      <c r="AA87" s="50"/>
      <c r="AB87" s="43"/>
      <c r="AC87" s="43"/>
      <c r="AD87" s="43"/>
      <c r="AE87" s="43"/>
      <c r="AF87" s="50"/>
      <c r="AG87" s="50"/>
      <c r="AH87" s="50"/>
      <c r="AI87" s="50"/>
      <c r="AJ87" s="51"/>
      <c r="AK87" s="52"/>
      <c r="AL87" s="52"/>
      <c r="AM87" s="53"/>
      <c r="AN87" s="53"/>
      <c r="AO87" s="53"/>
      <c r="AP87" s="53"/>
      <c r="AQ87" s="54"/>
      <c r="AR87" s="54"/>
      <c r="AS87" s="54"/>
      <c r="AT87" s="54"/>
      <c r="AU87" s="55"/>
      <c r="AV87" s="50"/>
      <c r="AW87" s="42"/>
      <c r="AX87" s="42"/>
      <c r="AY87" s="42"/>
      <c r="AZ87" s="42"/>
      <c r="BA87" s="43"/>
      <c r="BB87" s="43"/>
      <c r="BC87" s="43"/>
      <c r="BD87" s="43"/>
      <c r="BE87" s="40"/>
    </row>
    <row r="88" spans="1:57" s="41" customFormat="1" ht="35.1" hidden="1" customHeight="1" x14ac:dyDescent="0.25">
      <c r="A88" s="36"/>
      <c r="B88" s="36"/>
      <c r="C88" s="36"/>
      <c r="D88" s="36"/>
      <c r="E88" s="19"/>
      <c r="F88" s="44"/>
      <c r="G88" s="45"/>
      <c r="H88" s="18"/>
      <c r="I88" s="46"/>
      <c r="J88" s="47"/>
      <c r="K88" s="46"/>
      <c r="L88" s="48"/>
      <c r="M88" s="48"/>
      <c r="N88" s="49"/>
      <c r="O88" s="49"/>
      <c r="P88" s="48"/>
      <c r="Q88" s="48"/>
      <c r="R88" s="48"/>
      <c r="S88" s="48"/>
      <c r="T88" s="43"/>
      <c r="U88" s="43"/>
      <c r="V88" s="43"/>
      <c r="W88" s="43"/>
      <c r="X88" s="50"/>
      <c r="Y88" s="50"/>
      <c r="Z88" s="50"/>
      <c r="AA88" s="50"/>
      <c r="AB88" s="43"/>
      <c r="AC88" s="43"/>
      <c r="AD88" s="43"/>
      <c r="AE88" s="43"/>
      <c r="AF88" s="50"/>
      <c r="AG88" s="50"/>
      <c r="AH88" s="50"/>
      <c r="AI88" s="50"/>
      <c r="AJ88" s="51"/>
      <c r="AK88" s="52"/>
      <c r="AL88" s="52"/>
      <c r="AM88" s="53"/>
      <c r="AN88" s="53"/>
      <c r="AO88" s="53"/>
      <c r="AP88" s="53"/>
      <c r="AQ88" s="54"/>
      <c r="AR88" s="54"/>
      <c r="AS88" s="54"/>
      <c r="AT88" s="54"/>
      <c r="AU88" s="55"/>
      <c r="AV88" s="50"/>
      <c r="AW88" s="42"/>
      <c r="AX88" s="42"/>
      <c r="AY88" s="42"/>
      <c r="AZ88" s="42"/>
      <c r="BA88" s="43"/>
      <c r="BB88" s="43"/>
      <c r="BC88" s="43"/>
      <c r="BD88" s="43"/>
      <c r="BE88" s="40"/>
    </row>
    <row r="89" spans="1:57" s="41" customFormat="1" ht="35.1" hidden="1" customHeight="1" x14ac:dyDescent="0.25">
      <c r="A89" s="36"/>
      <c r="B89" s="36"/>
      <c r="C89" s="36"/>
      <c r="D89" s="36"/>
      <c r="E89" s="19"/>
      <c r="F89" s="44"/>
      <c r="G89" s="45"/>
      <c r="H89" s="18"/>
      <c r="I89" s="46"/>
      <c r="J89" s="47"/>
      <c r="K89" s="46"/>
      <c r="L89" s="48"/>
      <c r="M89" s="48"/>
      <c r="N89" s="49"/>
      <c r="O89" s="49"/>
      <c r="P89" s="48"/>
      <c r="Q89" s="48"/>
      <c r="R89" s="48"/>
      <c r="S89" s="48"/>
      <c r="T89" s="43"/>
      <c r="U89" s="43"/>
      <c r="V89" s="43"/>
      <c r="W89" s="43"/>
      <c r="X89" s="50"/>
      <c r="Y89" s="50"/>
      <c r="Z89" s="50"/>
      <c r="AA89" s="50"/>
      <c r="AB89" s="43"/>
      <c r="AC89" s="43"/>
      <c r="AD89" s="43"/>
      <c r="AE89" s="43"/>
      <c r="AF89" s="50"/>
      <c r="AG89" s="50"/>
      <c r="AH89" s="50"/>
      <c r="AI89" s="50"/>
      <c r="AJ89" s="51"/>
      <c r="AK89" s="52"/>
      <c r="AL89" s="52"/>
      <c r="AM89" s="53"/>
      <c r="AN89" s="53"/>
      <c r="AO89" s="53"/>
      <c r="AP89" s="53"/>
      <c r="AQ89" s="54"/>
      <c r="AR89" s="54"/>
      <c r="AS89" s="54"/>
      <c r="AT89" s="54"/>
      <c r="AU89" s="55"/>
      <c r="AV89" s="50"/>
      <c r="AW89" s="42"/>
      <c r="AX89" s="42"/>
      <c r="AY89" s="42"/>
      <c r="AZ89" s="42"/>
      <c r="BA89" s="43"/>
      <c r="BB89" s="43"/>
      <c r="BC89" s="43"/>
      <c r="BD89" s="43"/>
      <c r="BE89" s="40"/>
    </row>
    <row r="90" spans="1:57" s="41" customFormat="1" ht="35.1" hidden="1" customHeight="1" x14ac:dyDescent="0.25">
      <c r="A90" s="36"/>
      <c r="B90" s="36"/>
      <c r="C90" s="36"/>
      <c r="D90" s="36"/>
      <c r="E90" s="19"/>
      <c r="F90" s="44"/>
      <c r="G90" s="45"/>
      <c r="H90" s="18"/>
      <c r="I90" s="46"/>
      <c r="J90" s="47"/>
      <c r="K90" s="46"/>
      <c r="L90" s="48"/>
      <c r="M90" s="48"/>
      <c r="N90" s="49"/>
      <c r="O90" s="49"/>
      <c r="P90" s="48"/>
      <c r="Q90" s="48"/>
      <c r="R90" s="48"/>
      <c r="S90" s="48"/>
      <c r="T90" s="43"/>
      <c r="U90" s="43"/>
      <c r="V90" s="43"/>
      <c r="W90" s="43"/>
      <c r="X90" s="50"/>
      <c r="Y90" s="50"/>
      <c r="Z90" s="50"/>
      <c r="AA90" s="50"/>
      <c r="AB90" s="43"/>
      <c r="AC90" s="43"/>
      <c r="AD90" s="43"/>
      <c r="AE90" s="43"/>
      <c r="AF90" s="50"/>
      <c r="AG90" s="50"/>
      <c r="AH90" s="50"/>
      <c r="AI90" s="50"/>
      <c r="AJ90" s="51"/>
      <c r="AK90" s="52"/>
      <c r="AL90" s="52"/>
      <c r="AM90" s="53"/>
      <c r="AN90" s="53"/>
      <c r="AO90" s="53"/>
      <c r="AP90" s="53"/>
      <c r="AQ90" s="54"/>
      <c r="AR90" s="54"/>
      <c r="AS90" s="54"/>
      <c r="AT90" s="54"/>
      <c r="AU90" s="55"/>
      <c r="AV90" s="50"/>
      <c r="AW90" s="42"/>
      <c r="AX90" s="42"/>
      <c r="AY90" s="42"/>
      <c r="AZ90" s="42"/>
      <c r="BA90" s="43"/>
      <c r="BB90" s="43"/>
      <c r="BC90" s="43"/>
      <c r="BD90" s="43"/>
      <c r="BE90" s="40"/>
    </row>
  </sheetData>
  <autoFilter ref="A1:WWY90"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C89"/>
  <sheetViews>
    <sheetView view="pageBreakPreview" zoomScale="70" zoomScaleNormal="70" zoomScaleSheetLayoutView="70" workbookViewId="0">
      <selection activeCell="J9" sqref="J9"/>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5.28515625" style="5" customWidth="1"/>
    <col min="7" max="7" width="13" style="71" customWidth="1"/>
    <col min="8" max="9" width="13" style="69" customWidth="1"/>
    <col min="10" max="10" width="13.7109375" style="72" customWidth="1"/>
    <col min="11" max="12" width="16.42578125" style="69" customWidth="1"/>
    <col min="13" max="13" width="8.5703125" style="6" hidden="1" customWidth="1"/>
    <col min="14" max="14" width="7.5703125" style="6" hidden="1" customWidth="1"/>
    <col min="15"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29" ht="18.75" customHeight="1" x14ac:dyDescent="0.25">
      <c r="A1" s="113" t="s">
        <v>112</v>
      </c>
      <c r="B1" s="113"/>
      <c r="C1" s="113"/>
      <c r="D1" s="113"/>
      <c r="E1" s="113"/>
      <c r="F1" s="113"/>
      <c r="G1" s="113"/>
      <c r="H1" s="113"/>
      <c r="I1" s="113"/>
      <c r="J1" s="113"/>
      <c r="K1" s="113"/>
      <c r="L1" s="113"/>
      <c r="M1" s="113"/>
      <c r="N1" s="113"/>
      <c r="O1" s="113"/>
      <c r="P1" s="113"/>
      <c r="Q1" s="113"/>
      <c r="R1" s="113"/>
      <c r="S1" s="78"/>
      <c r="T1" s="78"/>
      <c r="U1" s="78"/>
      <c r="V1" s="78"/>
      <c r="W1" s="78"/>
      <c r="X1" s="78"/>
      <c r="Y1" s="78"/>
      <c r="Z1" s="78"/>
      <c r="AA1" s="78"/>
      <c r="AB1" s="78"/>
      <c r="AC1" s="78"/>
    </row>
    <row r="2" spans="1:29" ht="18.75" customHeight="1" x14ac:dyDescent="0.25">
      <c r="A2" s="113"/>
      <c r="B2" s="113"/>
      <c r="C2" s="113"/>
      <c r="D2" s="113"/>
      <c r="E2" s="113"/>
      <c r="F2" s="113"/>
      <c r="G2" s="113"/>
      <c r="H2" s="113"/>
      <c r="I2" s="113"/>
      <c r="J2" s="113"/>
      <c r="K2" s="113"/>
      <c r="L2" s="113"/>
      <c r="M2" s="113"/>
      <c r="N2" s="113"/>
      <c r="O2" s="113"/>
      <c r="P2" s="113"/>
      <c r="Q2" s="113"/>
      <c r="R2" s="113"/>
      <c r="S2" s="78"/>
      <c r="T2" s="78"/>
      <c r="U2" s="78"/>
      <c r="V2" s="78"/>
      <c r="W2" s="78"/>
      <c r="X2" s="78"/>
      <c r="Y2" s="78"/>
      <c r="Z2" s="78"/>
      <c r="AA2" s="78"/>
      <c r="AB2" s="78"/>
      <c r="AC2" s="78"/>
    </row>
    <row r="3" spans="1:29" ht="18.75" x14ac:dyDescent="0.25">
      <c r="A3" s="134" t="s">
        <v>110</v>
      </c>
      <c r="B3" s="134"/>
      <c r="C3" s="134"/>
      <c r="D3" s="134"/>
      <c r="E3" s="134"/>
      <c r="F3" s="134"/>
      <c r="G3" s="134"/>
      <c r="H3" s="134"/>
      <c r="I3" s="134"/>
      <c r="J3" s="134"/>
      <c r="K3" s="134"/>
      <c r="L3" s="134"/>
      <c r="M3" s="77"/>
      <c r="N3" s="77"/>
      <c r="O3" s="77"/>
      <c r="P3" s="77"/>
      <c r="Q3" s="78"/>
      <c r="R3" s="78"/>
      <c r="S3" s="78"/>
      <c r="T3" s="78"/>
      <c r="U3" s="78"/>
      <c r="V3" s="78"/>
      <c r="W3" s="78"/>
      <c r="X3" s="78"/>
      <c r="Y3" s="78"/>
      <c r="Z3" s="78"/>
      <c r="AA3" s="78"/>
      <c r="AB3" s="78"/>
      <c r="AC3" s="78"/>
    </row>
    <row r="4" spans="1:29" ht="27.6" customHeight="1" x14ac:dyDescent="0.25">
      <c r="A4" s="135" t="s">
        <v>0</v>
      </c>
      <c r="B4" s="135" t="s">
        <v>1</v>
      </c>
      <c r="C4" s="105"/>
      <c r="D4" s="80" t="s">
        <v>2</v>
      </c>
      <c r="E4" s="80" t="s">
        <v>3</v>
      </c>
      <c r="F4" s="82" t="s">
        <v>4</v>
      </c>
      <c r="G4" s="133" t="s">
        <v>52</v>
      </c>
      <c r="H4" s="133" t="s">
        <v>53</v>
      </c>
      <c r="I4" s="133" t="s">
        <v>68</v>
      </c>
      <c r="J4" s="132" t="s">
        <v>104</v>
      </c>
      <c r="K4" s="132" t="s">
        <v>105</v>
      </c>
      <c r="L4" s="132" t="s">
        <v>106</v>
      </c>
      <c r="M4" s="126" t="s">
        <v>50</v>
      </c>
      <c r="N4" s="127"/>
      <c r="O4" s="127"/>
      <c r="P4" s="128"/>
      <c r="Q4" s="78"/>
      <c r="R4" s="78"/>
      <c r="S4" s="78"/>
      <c r="T4" s="78"/>
      <c r="U4" s="78"/>
      <c r="V4" s="78"/>
      <c r="W4" s="78"/>
      <c r="X4" s="78"/>
      <c r="Y4" s="78"/>
      <c r="Z4" s="78"/>
      <c r="AA4" s="78"/>
      <c r="AB4" s="78"/>
      <c r="AC4" s="78"/>
    </row>
    <row r="5" spans="1:29" s="20" customFormat="1" ht="72" customHeight="1" x14ac:dyDescent="0.25">
      <c r="A5" s="136"/>
      <c r="B5" s="136"/>
      <c r="C5" s="106"/>
      <c r="D5" s="84" t="s">
        <v>59</v>
      </c>
      <c r="E5" s="84"/>
      <c r="F5" s="107"/>
      <c r="G5" s="133"/>
      <c r="H5" s="133"/>
      <c r="I5" s="133"/>
      <c r="J5" s="132"/>
      <c r="K5" s="132"/>
      <c r="L5" s="132"/>
      <c r="M5" s="129"/>
      <c r="N5" s="130"/>
      <c r="O5" s="130"/>
      <c r="P5" s="131"/>
      <c r="Q5" s="108"/>
      <c r="R5" s="108"/>
      <c r="S5" s="108"/>
      <c r="T5" s="108"/>
      <c r="U5" s="108"/>
      <c r="V5" s="108"/>
      <c r="W5" s="108"/>
      <c r="X5" s="108"/>
      <c r="Y5" s="108"/>
      <c r="Z5" s="108"/>
      <c r="AA5" s="108"/>
      <c r="AB5" s="108"/>
      <c r="AC5" s="108"/>
    </row>
    <row r="6" spans="1:29" s="17" customFormat="1" ht="30" customHeight="1" x14ac:dyDescent="0.25">
      <c r="A6" s="92">
        <v>1</v>
      </c>
      <c r="B6" s="92" t="str">
        <f>'Đầu vào (2)'!G1</f>
        <v>LT6NT1</v>
      </c>
      <c r="C6" s="92" t="str">
        <f>$B$6</f>
        <v>LT6NT1</v>
      </c>
      <c r="D6" s="94" t="str">
        <f>'Đầu vào (2)'!H1</f>
        <v>Đường tỉnh 773 (Hương lộ 10 cũ)</v>
      </c>
      <c r="E6" s="94" t="str">
        <f>'Đầu vào (2)'!I1</f>
        <v>Giáp ranh xã Long Thành</v>
      </c>
      <c r="F6" s="94" t="str">
        <f>'Đầu vào (2)'!K1</f>
        <v>Đường Sông Nhạn - Dầu Giây</v>
      </c>
      <c r="G6" s="57">
        <v>5900</v>
      </c>
      <c r="H6" s="95">
        <v>4100</v>
      </c>
      <c r="I6" s="95">
        <v>3500</v>
      </c>
      <c r="J6" s="112">
        <f>VLOOKUP(C6,'[1]1. MA DO'!$E$5:$AA$1933,23,0)</f>
        <v>1.1299999999999999</v>
      </c>
      <c r="K6" s="75">
        <f>J6</f>
        <v>1.1299999999999999</v>
      </c>
      <c r="L6" s="75">
        <f>J6</f>
        <v>1.1299999999999999</v>
      </c>
      <c r="M6" s="102">
        <f>'Đầu vào (2)'!L1</f>
        <v>5100</v>
      </c>
      <c r="N6" s="102">
        <f>'Đầu vào (2)'!M1</f>
        <v>2500</v>
      </c>
      <c r="O6" s="102">
        <f>'Đầu vào (2)'!N1</f>
        <v>1800</v>
      </c>
      <c r="P6" s="102">
        <f>'Đầu vào (2)'!O1</f>
        <v>1300</v>
      </c>
      <c r="Q6" s="97">
        <f>VLOOKUP(B6,'[2]Giá đề xuất ODT'!$G$11:$AD$2233,21,0)</f>
        <v>5900</v>
      </c>
      <c r="R6" s="97">
        <f>VLOOKUP(B6,'[2]Giá đề xuất ODT'!$G$11:$AD$2233,22,0)</f>
        <v>2900</v>
      </c>
      <c r="S6" s="97">
        <f>VLOOKUP(B6,'[2]Giá đề xuất ODT'!$G$11:$AD$2233,23,0)</f>
        <v>2100</v>
      </c>
      <c r="T6" s="97">
        <f>VLOOKUP(B6,'[2]Giá đề xuất ODT'!$G$11:$AD$2233,24,0)</f>
        <v>1500</v>
      </c>
      <c r="U6" s="97">
        <v>1</v>
      </c>
      <c r="V6" s="97"/>
      <c r="W6" s="97" t="str">
        <f>D6</f>
        <v>Đường tỉnh 773 (Hương lộ 10 cũ)</v>
      </c>
      <c r="X6" s="97" t="str">
        <f>"đoạn từ "&amp;E6</f>
        <v>đoạn từ Giáp ranh xã Long Thành</v>
      </c>
      <c r="Y6" s="97" t="str">
        <f>" đến "&amp;F6</f>
        <v xml:space="preserve"> đến Đường Sông Nhạn - Dầu Giây</v>
      </c>
      <c r="Z6" s="97"/>
      <c r="AA6" s="97"/>
      <c r="AB6" s="97"/>
      <c r="AC6" s="97"/>
    </row>
    <row r="7" spans="1:29" s="17" customFormat="1" ht="92.25" customHeight="1" x14ac:dyDescent="0.25">
      <c r="A7" s="92">
        <f>A6+1</f>
        <v>2</v>
      </c>
      <c r="B7" s="92" t="s">
        <v>6</v>
      </c>
      <c r="C7" s="92" t="str">
        <f t="shared" ref="C7:C12" si="0">$B$6</f>
        <v>LT6NT1</v>
      </c>
      <c r="D7" s="114" t="str">
        <f>V7&amp;W7&amp;X7&amp;Y7&amp;Z7&amp;"
"&amp;AA7&amp;"
"
&amp;AB7</f>
        <v>Các tuyến đường giao thông đấu nối trực tiếp ra Đường tỉnh 773 (Hương lộ 10 cũ) đoạn từ Giáp ranh xã Long Thành đến Đường Sông Nhạn - Dầu Giây có hiện trạng là đường nhựa, bê tông xi măng:
- Có bề rộng ≥5m, cách đường giao thông ≤1.000m.
- Có bề rộng từ ≥3m đến &lt;5m, cách đường giao thông ≤500m.</v>
      </c>
      <c r="E7" s="115"/>
      <c r="F7" s="116"/>
      <c r="G7" s="109">
        <v>2900</v>
      </c>
      <c r="H7" s="95">
        <v>2000</v>
      </c>
      <c r="I7" s="95">
        <v>1700</v>
      </c>
      <c r="J7" s="112">
        <f>VLOOKUP(C7,'[1]1. MA DO'!$E$5:$AA$1933,23,0)</f>
        <v>1.1299999999999999</v>
      </c>
      <c r="K7" s="75">
        <f t="shared" ref="K7:K70" si="1">J7</f>
        <v>1.1299999999999999</v>
      </c>
      <c r="L7" s="75">
        <f t="shared" ref="L7:L70" si="2">J7</f>
        <v>1.1299999999999999</v>
      </c>
      <c r="M7" s="102">
        <f t="shared" ref="M7:U7" si="3">M6</f>
        <v>5100</v>
      </c>
      <c r="N7" s="102">
        <f t="shared" si="3"/>
        <v>2500</v>
      </c>
      <c r="O7" s="102">
        <f t="shared" si="3"/>
        <v>1800</v>
      </c>
      <c r="P7" s="102">
        <f t="shared" si="3"/>
        <v>1300</v>
      </c>
      <c r="Q7" s="97">
        <f t="shared" si="3"/>
        <v>5900</v>
      </c>
      <c r="R7" s="97">
        <f t="shared" si="3"/>
        <v>2900</v>
      </c>
      <c r="S7" s="97">
        <f t="shared" si="3"/>
        <v>2100</v>
      </c>
      <c r="T7" s="97">
        <f t="shared" si="3"/>
        <v>1500</v>
      </c>
      <c r="U7" s="97">
        <f t="shared" si="3"/>
        <v>1</v>
      </c>
      <c r="V7" s="97" t="s">
        <v>9</v>
      </c>
      <c r="W7" s="97" t="str">
        <f>D6</f>
        <v>Đường tỉnh 773 (Hương lộ 10 cũ)</v>
      </c>
      <c r="X7" s="97" t="str">
        <f>" đoạn từ "&amp;E6</f>
        <v xml:space="preserve"> đoạn từ Giáp ranh xã Long Thành</v>
      </c>
      <c r="Y7" s="97" t="str">
        <f>" đến "&amp;F6</f>
        <v xml:space="preserve"> đến Đường Sông Nhạn - Dầu Giây</v>
      </c>
      <c r="Z7" s="97" t="s">
        <v>66</v>
      </c>
      <c r="AA7" s="110" t="s">
        <v>54</v>
      </c>
      <c r="AB7" s="110" t="s">
        <v>55</v>
      </c>
      <c r="AC7" s="97">
        <v>0</v>
      </c>
    </row>
    <row r="8" spans="1:29" s="17" customFormat="1" ht="92.25" customHeight="1" x14ac:dyDescent="0.25">
      <c r="A8" s="92">
        <f t="shared" ref="A8:A71" si="4">A7+1</f>
        <v>3</v>
      </c>
      <c r="B8" s="92" t="s">
        <v>7</v>
      </c>
      <c r="C8" s="92" t="str">
        <f t="shared" si="0"/>
        <v>LT6NT1</v>
      </c>
      <c r="D8" s="114" t="str">
        <f>V8&amp;W8&amp;X8&amp;Y8&amp;Z8&amp;"
"&amp;AA8&amp;"
"&amp;AB8&amp;"
"&amp;AC8</f>
        <v>Các tuyến đường giao thông đấu nối trực tiếp ra Đường tỉnh 773 (Hương lộ 10 cũ) đoạn từ Giáp ranh xã Long Thành đến Đường Sông Nhạn - Dầu Giây có hiện trạng là đường nhựa, bê tông xi măng:
- Có bề rộng ≥5m, cách đường giao thông &gt;1.000m.
- Có bề rộng từ ≥3m đến &lt;5m, cách đường giao thông từ &gt;500m đến ≤1.000m.
- Có bề rộng &lt;3m, cách đường giao thông ≤200m.</v>
      </c>
      <c r="E8" s="115"/>
      <c r="F8" s="116"/>
      <c r="G8" s="109">
        <v>2100</v>
      </c>
      <c r="H8" s="95">
        <v>1500</v>
      </c>
      <c r="I8" s="95">
        <v>1300</v>
      </c>
      <c r="J8" s="112">
        <f>VLOOKUP(C8,'[1]1. MA DO'!$E$5:$AA$1933,23,0)</f>
        <v>1.1299999999999999</v>
      </c>
      <c r="K8" s="75">
        <f t="shared" si="1"/>
        <v>1.1299999999999999</v>
      </c>
      <c r="L8" s="75">
        <f t="shared" si="2"/>
        <v>1.1299999999999999</v>
      </c>
      <c r="M8" s="102">
        <f t="shared" ref="M8:M12" si="5">M7</f>
        <v>5100</v>
      </c>
      <c r="N8" s="102">
        <f t="shared" ref="N8:N12" si="6">N7</f>
        <v>2500</v>
      </c>
      <c r="O8" s="102">
        <f t="shared" ref="O8:O12" si="7">O7</f>
        <v>1800</v>
      </c>
      <c r="P8" s="102">
        <f t="shared" ref="P8:P12" si="8">P7</f>
        <v>1300</v>
      </c>
      <c r="Q8" s="97">
        <f t="shared" ref="Q8:Q12" si="9">Q7</f>
        <v>5900</v>
      </c>
      <c r="R8" s="97">
        <f t="shared" ref="R8:R12" si="10">R7</f>
        <v>2900</v>
      </c>
      <c r="S8" s="97">
        <f t="shared" ref="S8:S12" si="11">S7</f>
        <v>2100</v>
      </c>
      <c r="T8" s="97">
        <f t="shared" ref="T8:U12" si="12">T7</f>
        <v>1500</v>
      </c>
      <c r="U8" s="97">
        <f t="shared" si="12"/>
        <v>1</v>
      </c>
      <c r="V8" s="97" t="s">
        <v>9</v>
      </c>
      <c r="W8" s="97" t="str">
        <f>W7</f>
        <v>Đường tỉnh 773 (Hương lộ 10 cũ)</v>
      </c>
      <c r="X8" s="97" t="str">
        <f>X7</f>
        <v xml:space="preserve"> đoạn từ Giáp ranh xã Long Thành</v>
      </c>
      <c r="Y8" s="97" t="str">
        <f>Y7</f>
        <v xml:space="preserve"> đến Đường Sông Nhạn - Dầu Giây</v>
      </c>
      <c r="Z8" s="97" t="s">
        <v>66</v>
      </c>
      <c r="AA8" s="110" t="s">
        <v>56</v>
      </c>
      <c r="AB8" s="110" t="s">
        <v>57</v>
      </c>
      <c r="AC8" s="110" t="s">
        <v>58</v>
      </c>
    </row>
    <row r="9" spans="1:29" s="17" customFormat="1" ht="92.25" customHeight="1" x14ac:dyDescent="0.25">
      <c r="A9" s="92">
        <f t="shared" si="4"/>
        <v>4</v>
      </c>
      <c r="B9" s="92" t="s">
        <v>8</v>
      </c>
      <c r="C9" s="92" t="str">
        <f t="shared" si="0"/>
        <v>LT6NT1</v>
      </c>
      <c r="D9" s="114" t="str">
        <f>V9&amp;W9&amp;X9&amp;Y9&amp;Z9</f>
        <v>Các tuyến đường giao thông đấu nối trực tiếp ra Đường tỉnh 773 (Hương lộ 10 cũ) đoạn từ Giáp ranh xã Long Thành đến Đường Sông Nhạn - Dầu Giây có hiện trạng là đường nhựa, bê tông xi măng:
- Có bề rộng từ ≥3m đến &lt;5m, cách đường giao thông &gt;1.000m.
- Có bề rộng &lt;3m, cách đường giao thông &gt;200m.</v>
      </c>
      <c r="E9" s="115"/>
      <c r="F9" s="116"/>
      <c r="G9" s="109">
        <v>1500</v>
      </c>
      <c r="H9" s="95">
        <v>1100</v>
      </c>
      <c r="I9" s="95">
        <v>900</v>
      </c>
      <c r="J9" s="112">
        <f>VLOOKUP(C9,'[1]1. MA DO'!$E$5:$AA$1933,23,0)</f>
        <v>1.1299999999999999</v>
      </c>
      <c r="K9" s="75">
        <f t="shared" si="1"/>
        <v>1.1299999999999999</v>
      </c>
      <c r="L9" s="75">
        <f t="shared" si="2"/>
        <v>1.1299999999999999</v>
      </c>
      <c r="M9" s="102">
        <f t="shared" si="5"/>
        <v>5100</v>
      </c>
      <c r="N9" s="102">
        <f t="shared" si="6"/>
        <v>2500</v>
      </c>
      <c r="O9" s="102">
        <f t="shared" si="7"/>
        <v>1800</v>
      </c>
      <c r="P9" s="102">
        <f t="shared" si="8"/>
        <v>1300</v>
      </c>
      <c r="Q9" s="97">
        <f t="shared" si="9"/>
        <v>5900</v>
      </c>
      <c r="R9" s="97">
        <f t="shared" si="10"/>
        <v>2900</v>
      </c>
      <c r="S9" s="97">
        <f t="shared" si="11"/>
        <v>2100</v>
      </c>
      <c r="T9" s="97">
        <f t="shared" si="12"/>
        <v>1500</v>
      </c>
      <c r="U9" s="97">
        <f t="shared" si="12"/>
        <v>1</v>
      </c>
      <c r="V9" s="97" t="s">
        <v>9</v>
      </c>
      <c r="W9" s="97" t="str">
        <f>W8</f>
        <v>Đường tỉnh 773 (Hương lộ 10 cũ)</v>
      </c>
      <c r="X9" s="97" t="str">
        <f t="shared" ref="X9:Y12" si="13">X8</f>
        <v xml:space="preserve"> đoạn từ Giáp ranh xã Long Thành</v>
      </c>
      <c r="Y9" s="97" t="str">
        <f>Y8</f>
        <v xml:space="preserve"> đến Đường Sông Nhạn - Dầu Giây</v>
      </c>
      <c r="Z9" s="97" t="s">
        <v>67</v>
      </c>
      <c r="AA9" s="97">
        <v>0</v>
      </c>
      <c r="AB9" s="97">
        <v>0</v>
      </c>
      <c r="AC9" s="97">
        <v>0</v>
      </c>
    </row>
    <row r="10" spans="1:29" s="17" customFormat="1" ht="92.25" customHeight="1" x14ac:dyDescent="0.25">
      <c r="A10" s="92">
        <f t="shared" si="4"/>
        <v>5</v>
      </c>
      <c r="B10" s="92" t="s">
        <v>10</v>
      </c>
      <c r="C10" s="92" t="str">
        <f t="shared" si="0"/>
        <v>LT6NT1</v>
      </c>
      <c r="D10" s="114" t="str">
        <f>V10&amp;W10&amp;X10&amp;Y10&amp;Z10&amp;"
"&amp;AA10&amp;"
"
&amp;AB10</f>
        <v>Các tuyến đường giao thông không đấu nối trực tiếp và thông ra Đường tỉnh 773 (Hương lộ 10 cũ) đoạn từ Giáp ranh xã Long Thành đến Đường Sông Nhạn - Dầu Giây có hiện trạng là đường nhựa, bê tông xi măng:
- Có bề rộng ≥5m, cách đường giao thông ≤1.000m.
- Có bề rộng từ ≥3m đến &lt;5m, cách đường giao thông ≤500m.</v>
      </c>
      <c r="E10" s="115"/>
      <c r="F10" s="116"/>
      <c r="G10" s="109">
        <v>2600</v>
      </c>
      <c r="H10" s="95">
        <v>1800</v>
      </c>
      <c r="I10" s="95">
        <v>1600</v>
      </c>
      <c r="J10" s="112">
        <f>VLOOKUP(C10,'[1]1. MA DO'!$E$5:$AA$1933,23,0)</f>
        <v>1.1299999999999999</v>
      </c>
      <c r="K10" s="75">
        <f t="shared" si="1"/>
        <v>1.1299999999999999</v>
      </c>
      <c r="L10" s="75">
        <f t="shared" si="2"/>
        <v>1.1299999999999999</v>
      </c>
      <c r="M10" s="102">
        <f t="shared" si="5"/>
        <v>5100</v>
      </c>
      <c r="N10" s="102">
        <f t="shared" si="6"/>
        <v>2500</v>
      </c>
      <c r="O10" s="102">
        <f t="shared" si="7"/>
        <v>1800</v>
      </c>
      <c r="P10" s="102">
        <f t="shared" si="8"/>
        <v>1300</v>
      </c>
      <c r="Q10" s="97">
        <f t="shared" si="9"/>
        <v>5900</v>
      </c>
      <c r="R10" s="97">
        <f t="shared" si="10"/>
        <v>2900</v>
      </c>
      <c r="S10" s="97">
        <f t="shared" si="11"/>
        <v>2100</v>
      </c>
      <c r="T10" s="97">
        <f t="shared" si="12"/>
        <v>1500</v>
      </c>
      <c r="U10" s="97">
        <f t="shared" si="12"/>
        <v>1</v>
      </c>
      <c r="V10" s="97" t="s">
        <v>49</v>
      </c>
      <c r="W10" s="97" t="str">
        <f>W9</f>
        <v>Đường tỉnh 773 (Hương lộ 10 cũ)</v>
      </c>
      <c r="X10" s="97" t="str">
        <f t="shared" si="13"/>
        <v xml:space="preserve"> đoạn từ Giáp ranh xã Long Thành</v>
      </c>
      <c r="Y10" s="97" t="str">
        <f t="shared" si="13"/>
        <v xml:space="preserve"> đến Đường Sông Nhạn - Dầu Giây</v>
      </c>
      <c r="Z10" s="97" t="s">
        <v>66</v>
      </c>
      <c r="AA10" s="110" t="s">
        <v>54</v>
      </c>
      <c r="AB10" s="110" t="s">
        <v>55</v>
      </c>
      <c r="AC10" s="97">
        <v>0</v>
      </c>
    </row>
    <row r="11" spans="1:29" s="17" customFormat="1" ht="92.25" customHeight="1" x14ac:dyDescent="0.25">
      <c r="A11" s="92">
        <f t="shared" si="4"/>
        <v>6</v>
      </c>
      <c r="B11" s="92" t="s">
        <v>11</v>
      </c>
      <c r="C11" s="92" t="str">
        <f t="shared" si="0"/>
        <v>LT6NT1</v>
      </c>
      <c r="D11" s="114" t="str">
        <f>V11&amp;W11&amp;X11&amp;Y11&amp;Z11&amp;"
"&amp;AA11&amp;"
"
&amp;AB11&amp;"
"&amp;AC11</f>
        <v>Các tuyến đường giao thông không đấu nối trực tiếp và thông ra Đường tỉnh 773 (Hương lộ 10 cũ) đoạn từ Giáp ranh xã Long Thành đến Đường Sông Nhạn - Dầu Giây có hiện trạng là đường nhựa, bê tông xi măng:
- Có bề rộng ≥5m, cách đường giao thông &gt;1.000m.
- Có bề rộng từ ≥3m đến &lt;5m, cách đường giao thông từ &gt;500m đến ≤1.000m.
- Có bề rộng &lt;3m, cách đường giao thông ≤200m.</v>
      </c>
      <c r="E11" s="115"/>
      <c r="F11" s="116"/>
      <c r="G11" s="109">
        <v>1900</v>
      </c>
      <c r="H11" s="95">
        <v>1300</v>
      </c>
      <c r="I11" s="95">
        <v>1100</v>
      </c>
      <c r="J11" s="112">
        <f>VLOOKUP(C11,'[1]1. MA DO'!$E$5:$AA$1933,23,0)</f>
        <v>1.1299999999999999</v>
      </c>
      <c r="K11" s="75">
        <f t="shared" si="1"/>
        <v>1.1299999999999999</v>
      </c>
      <c r="L11" s="75">
        <f t="shared" si="2"/>
        <v>1.1299999999999999</v>
      </c>
      <c r="M11" s="102">
        <f t="shared" si="5"/>
        <v>5100</v>
      </c>
      <c r="N11" s="102">
        <f t="shared" si="6"/>
        <v>2500</v>
      </c>
      <c r="O11" s="102">
        <f t="shared" si="7"/>
        <v>1800</v>
      </c>
      <c r="P11" s="102">
        <f t="shared" si="8"/>
        <v>1300</v>
      </c>
      <c r="Q11" s="97">
        <f t="shared" si="9"/>
        <v>5900</v>
      </c>
      <c r="R11" s="97">
        <f t="shared" si="10"/>
        <v>2900</v>
      </c>
      <c r="S11" s="97">
        <f t="shared" si="11"/>
        <v>2100</v>
      </c>
      <c r="T11" s="97">
        <f t="shared" si="12"/>
        <v>1500</v>
      </c>
      <c r="U11" s="97">
        <f t="shared" si="12"/>
        <v>1</v>
      </c>
      <c r="V11" s="97" t="s">
        <v>49</v>
      </c>
      <c r="W11" s="97" t="str">
        <f>W10</f>
        <v>Đường tỉnh 773 (Hương lộ 10 cũ)</v>
      </c>
      <c r="X11" s="97" t="str">
        <f t="shared" si="13"/>
        <v xml:space="preserve"> đoạn từ Giáp ranh xã Long Thành</v>
      </c>
      <c r="Y11" s="97" t="str">
        <f t="shared" si="13"/>
        <v xml:space="preserve"> đến Đường Sông Nhạn - Dầu Giây</v>
      </c>
      <c r="Z11" s="97" t="s">
        <v>66</v>
      </c>
      <c r="AA11" s="110" t="s">
        <v>56</v>
      </c>
      <c r="AB11" s="110" t="s">
        <v>57</v>
      </c>
      <c r="AC11" s="110" t="s">
        <v>58</v>
      </c>
    </row>
    <row r="12" spans="1:29" s="17" customFormat="1" ht="92.25" customHeight="1" x14ac:dyDescent="0.25">
      <c r="A12" s="92">
        <f t="shared" si="4"/>
        <v>7</v>
      </c>
      <c r="B12" s="92" t="s">
        <v>12</v>
      </c>
      <c r="C12" s="92" t="str">
        <f t="shared" si="0"/>
        <v>LT6NT1</v>
      </c>
      <c r="D12" s="114" t="str">
        <f>V12&amp;W12&amp;X12&amp;Y12&amp;Z12</f>
        <v>Các tuyến đường giao thông không đấu nối trực tiếp và thông ra Đường tỉnh 773 (Hương lộ 10 cũ) đoạn từ Giáp ranh xã Long Thành đến Đường Sông Nhạn - Dầu Giây có hiện trạng là đường nhựa, bê tông xi măng:
- Có bề rộng từ ≥3m đến &lt;5m, cách đường giao thông &gt;1.000m.
- Có bề rộng &lt;3m, cách đường giao thông &gt;200m.</v>
      </c>
      <c r="E12" s="115"/>
      <c r="F12" s="116"/>
      <c r="G12" s="109">
        <v>1400</v>
      </c>
      <c r="H12" s="95">
        <v>980</v>
      </c>
      <c r="I12" s="95">
        <v>840</v>
      </c>
      <c r="J12" s="112">
        <f>VLOOKUP(C12,'[1]1. MA DO'!$E$5:$AA$1933,23,0)</f>
        <v>1.1299999999999999</v>
      </c>
      <c r="K12" s="75">
        <f t="shared" si="1"/>
        <v>1.1299999999999999</v>
      </c>
      <c r="L12" s="75">
        <f t="shared" si="2"/>
        <v>1.1299999999999999</v>
      </c>
      <c r="M12" s="102">
        <f t="shared" si="5"/>
        <v>5100</v>
      </c>
      <c r="N12" s="102">
        <f t="shared" si="6"/>
        <v>2500</v>
      </c>
      <c r="O12" s="102">
        <f t="shared" si="7"/>
        <v>1800</v>
      </c>
      <c r="P12" s="102">
        <f t="shared" si="8"/>
        <v>1300</v>
      </c>
      <c r="Q12" s="97">
        <f t="shared" si="9"/>
        <v>5900</v>
      </c>
      <c r="R12" s="97">
        <f t="shared" si="10"/>
        <v>2900</v>
      </c>
      <c r="S12" s="97">
        <f t="shared" si="11"/>
        <v>2100</v>
      </c>
      <c r="T12" s="97">
        <f t="shared" si="12"/>
        <v>1500</v>
      </c>
      <c r="U12" s="97">
        <f t="shared" si="12"/>
        <v>1</v>
      </c>
      <c r="V12" s="97" t="s">
        <v>49</v>
      </c>
      <c r="W12" s="97" t="str">
        <f>W11</f>
        <v>Đường tỉnh 773 (Hương lộ 10 cũ)</v>
      </c>
      <c r="X12" s="97" t="str">
        <f t="shared" si="13"/>
        <v xml:space="preserve"> đoạn từ Giáp ranh xã Long Thành</v>
      </c>
      <c r="Y12" s="97" t="str">
        <f t="shared" si="13"/>
        <v xml:space="preserve"> đến Đường Sông Nhạn - Dầu Giây</v>
      </c>
      <c r="Z12" s="97" t="s">
        <v>67</v>
      </c>
      <c r="AA12" s="97">
        <v>0</v>
      </c>
      <c r="AB12" s="97">
        <v>0</v>
      </c>
      <c r="AC12" s="97">
        <v>0</v>
      </c>
    </row>
    <row r="13" spans="1:29" s="17" customFormat="1" ht="63" customHeight="1" x14ac:dyDescent="0.25">
      <c r="A13" s="92">
        <f t="shared" si="4"/>
        <v>8</v>
      </c>
      <c r="B13" s="92" t="str">
        <f>'Đầu vào (2)'!G8</f>
        <v>CM4NT1_D2</v>
      </c>
      <c r="C13" s="92" t="str">
        <f>$B$13</f>
        <v>CM4NT1_D2</v>
      </c>
      <c r="D13" s="94" t="str">
        <f>'Đầu vào (2)'!H8</f>
        <v>Đường tỉnh 773 (Hương lộ 10 cũ)</v>
      </c>
      <c r="E13" s="94" t="str">
        <f>'Đầu vào (2)'!I8</f>
        <v>Đường Sông Nhạn - Dầu Giây</v>
      </c>
      <c r="F13" s="94" t="str">
        <f>'Đầu vào (2)'!K8</f>
        <v>Giáp khu dân cư hiện hữu ấp 1 xã Xuân Đường</v>
      </c>
      <c r="G13" s="57">
        <v>3100</v>
      </c>
      <c r="H13" s="95">
        <v>2200</v>
      </c>
      <c r="I13" s="95">
        <v>1900</v>
      </c>
      <c r="J13" s="112">
        <f>VLOOKUP(C13,'[1]1. MA DO'!$E$5:$AA$1933,23,0)</f>
        <v>1.1000000000000001</v>
      </c>
      <c r="K13" s="75">
        <f t="shared" si="1"/>
        <v>1.1000000000000001</v>
      </c>
      <c r="L13" s="75">
        <f t="shared" si="2"/>
        <v>1.1000000000000001</v>
      </c>
      <c r="M13" s="102">
        <f>'Đầu vào (2)'!L8</f>
        <v>2800</v>
      </c>
      <c r="N13" s="102">
        <f>'Đầu vào (2)'!M8</f>
        <v>1400</v>
      </c>
      <c r="O13" s="102">
        <f>'Đầu vào (2)'!N8</f>
        <v>850</v>
      </c>
      <c r="P13" s="102">
        <f>'Đầu vào (2)'!O8</f>
        <v>700</v>
      </c>
      <c r="Q13" s="97">
        <f>VLOOKUP(B13,'[2]Giá đề xuất ODT'!$G$11:$AD$2233,21,0)</f>
        <v>3100</v>
      </c>
      <c r="R13" s="97">
        <f>VLOOKUP(B13,'[2]Giá đề xuất ODT'!$G$11:$AD$2233,22,0)</f>
        <v>1600</v>
      </c>
      <c r="S13" s="97">
        <f>VLOOKUP(B13,'[2]Giá đề xuất ODT'!$G$11:$AD$2233,23,0)</f>
        <v>950</v>
      </c>
      <c r="T13" s="97">
        <f>VLOOKUP(B13,'[2]Giá đề xuất ODT'!$G$11:$AD$2233,24,0)</f>
        <v>780</v>
      </c>
      <c r="U13" s="97">
        <v>3</v>
      </c>
      <c r="V13" s="97"/>
      <c r="W13" s="97" t="str">
        <f>D13</f>
        <v>Đường tỉnh 773 (Hương lộ 10 cũ)</v>
      </c>
      <c r="X13" s="97" t="str">
        <f>" đoạn từ "&amp;E13</f>
        <v xml:space="preserve"> đoạn từ Đường Sông Nhạn - Dầu Giây</v>
      </c>
      <c r="Y13" s="97" t="str">
        <f>" đến "&amp;F13</f>
        <v xml:space="preserve"> đến Giáp khu dân cư hiện hữu ấp 1 xã Xuân Đường</v>
      </c>
      <c r="Z13" s="97"/>
      <c r="AA13" s="97"/>
      <c r="AB13" s="97"/>
      <c r="AC13" s="97"/>
    </row>
    <row r="14" spans="1:29" s="17" customFormat="1" ht="92.25" customHeight="1" x14ac:dyDescent="0.25">
      <c r="A14" s="92">
        <f t="shared" si="4"/>
        <v>9</v>
      </c>
      <c r="B14" s="92" t="str">
        <f t="shared" ref="B14:B19" si="14">B7</f>
        <v>VT2</v>
      </c>
      <c r="C14" s="92" t="str">
        <f t="shared" ref="C14:C19" si="15">$B$13</f>
        <v>CM4NT1_D2</v>
      </c>
      <c r="D14" s="114" t="str">
        <f>V14&amp;W14&amp;X14&amp;Y14&amp;Z14&amp;"
"&amp;AA14&amp;"
"
&amp;AB14</f>
        <v>Các tuyến đường giao thông đấu nối trực tiếp ra Đường tỉnh 773 (Hương lộ 10 cũ) đoạn từ Đường Sông Nhạn - Dầu Giây đến Giáp khu dân cư hiện hữu ấp 1 xã Xuân Đường có hiện trạng là đường nhựa, bê tông xi măng:
- Có bề rộng ≥5m, cách đường giao thông ≤1.000m.
- Có bề rộng từ ≥3m đến &lt;5m, cách đường giao thông ≤500m.</v>
      </c>
      <c r="E14" s="115"/>
      <c r="F14" s="116"/>
      <c r="G14" s="109">
        <v>1600</v>
      </c>
      <c r="H14" s="95">
        <v>1100</v>
      </c>
      <c r="I14" s="95">
        <v>960</v>
      </c>
      <c r="J14" s="112">
        <f>VLOOKUP(C14,'[1]1. MA DO'!$E$5:$AA$1933,23,0)</f>
        <v>1.1000000000000001</v>
      </c>
      <c r="K14" s="75">
        <f t="shared" si="1"/>
        <v>1.1000000000000001</v>
      </c>
      <c r="L14" s="75">
        <f t="shared" si="2"/>
        <v>1.1000000000000001</v>
      </c>
      <c r="M14" s="102">
        <f t="shared" ref="M14:M19" si="16">M13</f>
        <v>2800</v>
      </c>
      <c r="N14" s="102">
        <f t="shared" ref="N14:N19" si="17">N13</f>
        <v>1400</v>
      </c>
      <c r="O14" s="102">
        <f t="shared" ref="O14:O19" si="18">O13</f>
        <v>850</v>
      </c>
      <c r="P14" s="102">
        <f t="shared" ref="P14:P19" si="19">P13</f>
        <v>700</v>
      </c>
      <c r="Q14" s="97">
        <f t="shared" ref="Q14:Q19" si="20">Q13</f>
        <v>3100</v>
      </c>
      <c r="R14" s="97">
        <f t="shared" ref="R14:R19" si="21">R13</f>
        <v>1600</v>
      </c>
      <c r="S14" s="97">
        <f t="shared" ref="S14:S19" si="22">S13</f>
        <v>950</v>
      </c>
      <c r="T14" s="97">
        <f t="shared" ref="T14:U19" si="23">T13</f>
        <v>780</v>
      </c>
      <c r="U14" s="97">
        <f t="shared" si="23"/>
        <v>3</v>
      </c>
      <c r="V14" s="97" t="str">
        <f t="shared" ref="V14:V19" si="24">V7</f>
        <v xml:space="preserve">Các tuyến đường giao thông đấu nối trực tiếp ra </v>
      </c>
      <c r="W14" s="97" t="str">
        <f t="shared" ref="W14:Y18" si="25">W13</f>
        <v>Đường tỉnh 773 (Hương lộ 10 cũ)</v>
      </c>
      <c r="X14" s="97" t="str">
        <f t="shared" si="25"/>
        <v xml:space="preserve"> đoạn từ Đường Sông Nhạn - Dầu Giây</v>
      </c>
      <c r="Y14" s="97" t="str">
        <f t="shared" si="25"/>
        <v xml:space="preserve"> đến Giáp khu dân cư hiện hữu ấp 1 xã Xuân Đường</v>
      </c>
      <c r="Z14" s="97" t="s">
        <v>66</v>
      </c>
      <c r="AA14" s="97" t="str">
        <f>AA7</f>
        <v>- Có bề rộng ≥5m, cách đường giao thông ≤1.000m.</v>
      </c>
      <c r="AB14" s="97" t="str">
        <f>AB7</f>
        <v>- Có bề rộng từ ≥3m đến &lt;5m, cách đường giao thông ≤500m.</v>
      </c>
      <c r="AC14" s="97">
        <f>AC7</f>
        <v>0</v>
      </c>
    </row>
    <row r="15" spans="1:29" s="17" customFormat="1" ht="92.25" customHeight="1" x14ac:dyDescent="0.25">
      <c r="A15" s="92">
        <f t="shared" si="4"/>
        <v>10</v>
      </c>
      <c r="B15" s="92" t="str">
        <f t="shared" si="14"/>
        <v>VT3</v>
      </c>
      <c r="C15" s="92" t="str">
        <f t="shared" si="15"/>
        <v>CM4NT1_D2</v>
      </c>
      <c r="D15" s="114" t="str">
        <f>V15&amp;W15&amp;X15&amp;Y15&amp;Z15&amp;"
"&amp;AA15&amp;"
"&amp;AB15&amp;"
"&amp;AC15</f>
        <v>Các tuyến đường giao thông đấu nối trực tiếp ra Đường tỉnh 773 (Hương lộ 10 cũ) đoạn từ Đường Sông Nhạn - Dầu Giây đến Giáp khu dân cư hiện hữu ấp 1 xã Xuân Đường có hiện trạng là đường nhựa, bê tông xi măng:
- Có bề rộng ≥5m, cách đường giao thông &gt;1.000m.
- Có bề rộng từ ≥3m đến &lt;5m, cách đường giao thông từ &gt;500m đến ≤1.000m.
- Có bề rộng &lt;3m, cách đường giao thông ≤200m.</v>
      </c>
      <c r="E15" s="115"/>
      <c r="F15" s="116"/>
      <c r="G15" s="109">
        <v>950</v>
      </c>
      <c r="H15" s="95">
        <v>670</v>
      </c>
      <c r="I15" s="95">
        <v>570</v>
      </c>
      <c r="J15" s="112">
        <f>VLOOKUP(C15,'[1]1. MA DO'!$E$5:$AA$1933,23,0)</f>
        <v>1.1000000000000001</v>
      </c>
      <c r="K15" s="75">
        <f t="shared" si="1"/>
        <v>1.1000000000000001</v>
      </c>
      <c r="L15" s="75">
        <f t="shared" si="2"/>
        <v>1.1000000000000001</v>
      </c>
      <c r="M15" s="102">
        <f t="shared" si="16"/>
        <v>2800</v>
      </c>
      <c r="N15" s="102">
        <f t="shared" si="17"/>
        <v>1400</v>
      </c>
      <c r="O15" s="102">
        <f t="shared" si="18"/>
        <v>850</v>
      </c>
      <c r="P15" s="102">
        <f t="shared" si="19"/>
        <v>700</v>
      </c>
      <c r="Q15" s="97">
        <f t="shared" si="20"/>
        <v>3100</v>
      </c>
      <c r="R15" s="97">
        <f t="shared" si="21"/>
        <v>1600</v>
      </c>
      <c r="S15" s="97">
        <f t="shared" si="22"/>
        <v>950</v>
      </c>
      <c r="T15" s="97">
        <f t="shared" si="23"/>
        <v>780</v>
      </c>
      <c r="U15" s="97">
        <f t="shared" si="23"/>
        <v>3</v>
      </c>
      <c r="V15" s="97" t="str">
        <f t="shared" si="24"/>
        <v xml:space="preserve">Các tuyến đường giao thông đấu nối trực tiếp ra </v>
      </c>
      <c r="W15" s="97" t="str">
        <f t="shared" si="25"/>
        <v>Đường tỉnh 773 (Hương lộ 10 cũ)</v>
      </c>
      <c r="X15" s="97" t="str">
        <f t="shared" si="25"/>
        <v xml:space="preserve"> đoạn từ Đường Sông Nhạn - Dầu Giây</v>
      </c>
      <c r="Y15" s="97" t="str">
        <f t="shared" si="25"/>
        <v xml:space="preserve"> đến Giáp khu dân cư hiện hữu ấp 1 xã Xuân Đường</v>
      </c>
      <c r="Z15" s="97" t="s">
        <v>66</v>
      </c>
      <c r="AA15" s="97" t="str">
        <f t="shared" ref="AA15:AC15" si="26">AA8</f>
        <v>- Có bề rộng ≥5m, cách đường giao thông &gt;1.000m.</v>
      </c>
      <c r="AB15" s="97" t="str">
        <f t="shared" si="26"/>
        <v>- Có bề rộng từ ≥3m đến &lt;5m, cách đường giao thông từ &gt;500m đến ≤1.000m.</v>
      </c>
      <c r="AC15" s="97" t="str">
        <f t="shared" si="26"/>
        <v>- Có bề rộng &lt;3m, cách đường giao thông ≤200m.</v>
      </c>
    </row>
    <row r="16" spans="1:29" s="17" customFormat="1" ht="92.25" customHeight="1" x14ac:dyDescent="0.25">
      <c r="A16" s="92">
        <f t="shared" si="4"/>
        <v>11</v>
      </c>
      <c r="B16" s="92" t="str">
        <f t="shared" si="14"/>
        <v>VT4</v>
      </c>
      <c r="C16" s="92" t="str">
        <f t="shared" si="15"/>
        <v>CM4NT1_D2</v>
      </c>
      <c r="D16" s="114" t="str">
        <f>V16&amp;W16&amp;X16&amp;Y16&amp;Z16</f>
        <v>Các tuyến đường giao thông đấu nối trực tiếp ra Đường tỉnh 773 (Hương lộ 10 cũ) đoạn từ Đường Sông Nhạn - Dầu Giây đến Giáp khu dân cư hiện hữu ấp 1 xã Xuân Đường có hiện trạng là đường nhựa, bê tông xi măng:
- Có bề rộng từ ≥3m đến &lt;5m, cách đường giao thông &gt;1.000m.
- Có bề rộng &lt;3m, cách đường giao thông &gt;200m.</v>
      </c>
      <c r="E16" s="115"/>
      <c r="F16" s="116"/>
      <c r="G16" s="109">
        <v>780</v>
      </c>
      <c r="H16" s="95">
        <v>550</v>
      </c>
      <c r="I16" s="95">
        <v>470</v>
      </c>
      <c r="J16" s="112">
        <f>VLOOKUP(C16,'[1]1. MA DO'!$E$5:$AA$1933,23,0)</f>
        <v>1.1000000000000001</v>
      </c>
      <c r="K16" s="75">
        <f t="shared" si="1"/>
        <v>1.1000000000000001</v>
      </c>
      <c r="L16" s="75">
        <f t="shared" si="2"/>
        <v>1.1000000000000001</v>
      </c>
      <c r="M16" s="102">
        <f t="shared" si="16"/>
        <v>2800</v>
      </c>
      <c r="N16" s="102">
        <f t="shared" si="17"/>
        <v>1400</v>
      </c>
      <c r="O16" s="102">
        <f t="shared" si="18"/>
        <v>850</v>
      </c>
      <c r="P16" s="102">
        <f t="shared" si="19"/>
        <v>700</v>
      </c>
      <c r="Q16" s="97">
        <f t="shared" si="20"/>
        <v>3100</v>
      </c>
      <c r="R16" s="97">
        <f t="shared" si="21"/>
        <v>1600</v>
      </c>
      <c r="S16" s="97">
        <f t="shared" si="22"/>
        <v>950</v>
      </c>
      <c r="T16" s="97">
        <f t="shared" si="23"/>
        <v>780</v>
      </c>
      <c r="U16" s="97">
        <f t="shared" si="23"/>
        <v>3</v>
      </c>
      <c r="V16" s="97" t="str">
        <f t="shared" si="24"/>
        <v xml:space="preserve">Các tuyến đường giao thông đấu nối trực tiếp ra </v>
      </c>
      <c r="W16" s="97" t="str">
        <f t="shared" si="25"/>
        <v>Đường tỉnh 773 (Hương lộ 10 cũ)</v>
      </c>
      <c r="X16" s="97" t="str">
        <f t="shared" si="25"/>
        <v xml:space="preserve"> đoạn từ Đường Sông Nhạn - Dầu Giây</v>
      </c>
      <c r="Y16" s="97" t="str">
        <f t="shared" si="25"/>
        <v xml:space="preserve"> đến Giáp khu dân cư hiện hữu ấp 1 xã Xuân Đường</v>
      </c>
      <c r="Z16" s="97" t="s">
        <v>67</v>
      </c>
      <c r="AA16" s="97">
        <f t="shared" ref="AA16:AC16" si="27">AA9</f>
        <v>0</v>
      </c>
      <c r="AB16" s="97">
        <f t="shared" si="27"/>
        <v>0</v>
      </c>
      <c r="AC16" s="97">
        <f t="shared" si="27"/>
        <v>0</v>
      </c>
    </row>
    <row r="17" spans="1:29" s="17" customFormat="1" ht="92.25" customHeight="1" x14ac:dyDescent="0.25">
      <c r="A17" s="92">
        <f t="shared" si="4"/>
        <v>12</v>
      </c>
      <c r="B17" s="92" t="str">
        <f t="shared" si="14"/>
        <v>VT2*0,8</v>
      </c>
      <c r="C17" s="92" t="str">
        <f t="shared" si="15"/>
        <v>CM4NT1_D2</v>
      </c>
      <c r="D17" s="114" t="str">
        <f>V17&amp;W17&amp;X17&amp;Y17&amp;Z17&amp;"
"&amp;AA17&amp;"
"
&amp;AB17</f>
        <v>Các tuyến đường giao thông không đấu nối trực tiếp và thông ra Đường tỉnh 773 (Hương lộ 10 cũ) đoạn từ Đường Sông Nhạn - Dầu Giây đến Giáp khu dân cư hiện hữu ấp 1 xã Xuân Đường có hiện trạng là đường nhựa, bê tông xi măng:
- Có bề rộng ≥5m, cách đường giao thông ≤1.000m.
- Có bề rộng từ ≥3m đến &lt;5m, cách đường giao thông ≤500m.</v>
      </c>
      <c r="E17" s="115"/>
      <c r="F17" s="116"/>
      <c r="G17" s="109">
        <v>1400</v>
      </c>
      <c r="H17" s="95">
        <v>980</v>
      </c>
      <c r="I17" s="95">
        <v>840</v>
      </c>
      <c r="J17" s="112">
        <f>VLOOKUP(C17,'[1]1. MA DO'!$E$5:$AA$1933,23,0)</f>
        <v>1.1000000000000001</v>
      </c>
      <c r="K17" s="75">
        <f t="shared" si="1"/>
        <v>1.1000000000000001</v>
      </c>
      <c r="L17" s="75">
        <f t="shared" si="2"/>
        <v>1.1000000000000001</v>
      </c>
      <c r="M17" s="102">
        <f t="shared" si="16"/>
        <v>2800</v>
      </c>
      <c r="N17" s="102">
        <f t="shared" si="17"/>
        <v>1400</v>
      </c>
      <c r="O17" s="102">
        <f t="shared" si="18"/>
        <v>850</v>
      </c>
      <c r="P17" s="102">
        <f t="shared" si="19"/>
        <v>700</v>
      </c>
      <c r="Q17" s="97">
        <f t="shared" si="20"/>
        <v>3100</v>
      </c>
      <c r="R17" s="97">
        <f t="shared" si="21"/>
        <v>1600</v>
      </c>
      <c r="S17" s="97">
        <f t="shared" si="22"/>
        <v>950</v>
      </c>
      <c r="T17" s="97">
        <f t="shared" si="23"/>
        <v>780</v>
      </c>
      <c r="U17" s="97">
        <f t="shared" si="23"/>
        <v>3</v>
      </c>
      <c r="V17" s="97" t="str">
        <f t="shared" si="24"/>
        <v xml:space="preserve">Các tuyến đường giao thông không đấu nối trực tiếp và thông ra </v>
      </c>
      <c r="W17" s="97" t="str">
        <f t="shared" si="25"/>
        <v>Đường tỉnh 773 (Hương lộ 10 cũ)</v>
      </c>
      <c r="X17" s="97" t="str">
        <f t="shared" si="25"/>
        <v xml:space="preserve"> đoạn từ Đường Sông Nhạn - Dầu Giây</v>
      </c>
      <c r="Y17" s="97" t="str">
        <f t="shared" si="25"/>
        <v xml:space="preserve"> đến Giáp khu dân cư hiện hữu ấp 1 xã Xuân Đường</v>
      </c>
      <c r="Z17" s="97" t="s">
        <v>66</v>
      </c>
      <c r="AA17" s="97" t="str">
        <f t="shared" ref="AA17:AC17" si="28">AA10</f>
        <v>- Có bề rộng ≥5m, cách đường giao thông ≤1.000m.</v>
      </c>
      <c r="AB17" s="97" t="str">
        <f t="shared" si="28"/>
        <v>- Có bề rộng từ ≥3m đến &lt;5m, cách đường giao thông ≤500m.</v>
      </c>
      <c r="AC17" s="97">
        <f t="shared" si="28"/>
        <v>0</v>
      </c>
    </row>
    <row r="18" spans="1:29" s="17" customFormat="1" ht="92.25" customHeight="1" x14ac:dyDescent="0.25">
      <c r="A18" s="92">
        <f t="shared" si="4"/>
        <v>13</v>
      </c>
      <c r="B18" s="92" t="str">
        <f t="shared" si="14"/>
        <v>VT3*0,8</v>
      </c>
      <c r="C18" s="92" t="str">
        <f t="shared" si="15"/>
        <v>CM4NT1_D2</v>
      </c>
      <c r="D18" s="114" t="str">
        <f>V18&amp;W18&amp;X18&amp;Y18&amp;Z18&amp;"
"&amp;AA18&amp;"
"
&amp;AB18&amp;"
"&amp;AC18</f>
        <v>Các tuyến đường giao thông không đấu nối trực tiếp và thông ra Đường tỉnh 773 (Hương lộ 10 cũ) đoạn từ Đường Sông Nhạn - Dầu Giây đến Giáp khu dân cư hiện hữu ấp 1 xã Xuân Đường có hiện trạng là đường nhựa, bê tông xi măng:
- Có bề rộng ≥5m, cách đường giao thông &gt;1.000m.
- Có bề rộng từ ≥3m đến &lt;5m, cách đường giao thông từ &gt;500m đến ≤1.000m.
- Có bề rộng &lt;3m, cách đường giao thông ≤200m.</v>
      </c>
      <c r="E18" s="115"/>
      <c r="F18" s="116"/>
      <c r="G18" s="109">
        <v>860</v>
      </c>
      <c r="H18" s="95">
        <v>600</v>
      </c>
      <c r="I18" s="95">
        <v>520</v>
      </c>
      <c r="J18" s="112">
        <f>VLOOKUP(C18,'[1]1. MA DO'!$E$5:$AA$1933,23,0)</f>
        <v>1.1000000000000001</v>
      </c>
      <c r="K18" s="75">
        <f t="shared" si="1"/>
        <v>1.1000000000000001</v>
      </c>
      <c r="L18" s="75">
        <f t="shared" si="2"/>
        <v>1.1000000000000001</v>
      </c>
      <c r="M18" s="102">
        <f t="shared" si="16"/>
        <v>2800</v>
      </c>
      <c r="N18" s="102">
        <f t="shared" si="17"/>
        <v>1400</v>
      </c>
      <c r="O18" s="102">
        <f t="shared" si="18"/>
        <v>850</v>
      </c>
      <c r="P18" s="102">
        <f t="shared" si="19"/>
        <v>700</v>
      </c>
      <c r="Q18" s="97">
        <f t="shared" si="20"/>
        <v>3100</v>
      </c>
      <c r="R18" s="97">
        <f t="shared" si="21"/>
        <v>1600</v>
      </c>
      <c r="S18" s="97">
        <f t="shared" si="22"/>
        <v>950</v>
      </c>
      <c r="T18" s="97">
        <f t="shared" si="23"/>
        <v>780</v>
      </c>
      <c r="U18" s="97">
        <f t="shared" si="23"/>
        <v>3</v>
      </c>
      <c r="V18" s="97" t="str">
        <f t="shared" si="24"/>
        <v xml:space="preserve">Các tuyến đường giao thông không đấu nối trực tiếp và thông ra </v>
      </c>
      <c r="W18" s="97" t="str">
        <f t="shared" si="25"/>
        <v>Đường tỉnh 773 (Hương lộ 10 cũ)</v>
      </c>
      <c r="X18" s="97" t="str">
        <f t="shared" si="25"/>
        <v xml:space="preserve"> đoạn từ Đường Sông Nhạn - Dầu Giây</v>
      </c>
      <c r="Y18" s="97" t="str">
        <f t="shared" si="25"/>
        <v xml:space="preserve"> đến Giáp khu dân cư hiện hữu ấp 1 xã Xuân Đường</v>
      </c>
      <c r="Z18" s="97" t="s">
        <v>66</v>
      </c>
      <c r="AA18" s="97" t="str">
        <f t="shared" ref="AA18:AC18" si="29">AA11</f>
        <v>- Có bề rộng ≥5m, cách đường giao thông &gt;1.000m.</v>
      </c>
      <c r="AB18" s="97" t="str">
        <f t="shared" si="29"/>
        <v>- Có bề rộng từ ≥3m đến &lt;5m, cách đường giao thông từ &gt;500m đến ≤1.000m.</v>
      </c>
      <c r="AC18" s="97" t="str">
        <f t="shared" si="29"/>
        <v>- Có bề rộng &lt;3m, cách đường giao thông ≤200m.</v>
      </c>
    </row>
    <row r="19" spans="1:29" s="17" customFormat="1" ht="92.25" customHeight="1" x14ac:dyDescent="0.25">
      <c r="A19" s="92">
        <f t="shared" si="4"/>
        <v>14</v>
      </c>
      <c r="B19" s="92" t="str">
        <f t="shared" si="14"/>
        <v>VT4*0,8</v>
      </c>
      <c r="C19" s="92" t="str">
        <f t="shared" si="15"/>
        <v>CM4NT1_D2</v>
      </c>
      <c r="D19" s="114" t="str">
        <f>V19&amp;W19&amp;X19&amp;Y19&amp;Z19</f>
        <v>Các tuyến đường giao thông không đấu nối trực tiếp và thông ra Đường tỉnh 773 (Hương lộ 10 cũ) đoạn từ Đường Sông Nhạn - Dầu Giây đến Giáp khu dân cư hiện hữu ấp 1 xã Xuân Đường có hiện trạng là đường nhựa, bê tông xi măng:
- Có bề rộng từ ≥3m đến &lt;5m, cách đường giao thông &gt;1.000m.
- Có bề rộng &lt;3m, cách đường giao thông &gt;200m.</v>
      </c>
      <c r="E19" s="115"/>
      <c r="F19" s="116"/>
      <c r="G19" s="109">
        <v>700</v>
      </c>
      <c r="H19" s="95">
        <v>490</v>
      </c>
      <c r="I19" s="95">
        <v>420</v>
      </c>
      <c r="J19" s="112">
        <f>VLOOKUP(C19,'[1]1. MA DO'!$E$5:$AA$1933,23,0)</f>
        <v>1.1000000000000001</v>
      </c>
      <c r="K19" s="75">
        <f t="shared" si="1"/>
        <v>1.1000000000000001</v>
      </c>
      <c r="L19" s="75">
        <f t="shared" si="2"/>
        <v>1.1000000000000001</v>
      </c>
      <c r="M19" s="102">
        <f t="shared" si="16"/>
        <v>2800</v>
      </c>
      <c r="N19" s="102">
        <f t="shared" si="17"/>
        <v>1400</v>
      </c>
      <c r="O19" s="102">
        <f t="shared" si="18"/>
        <v>850</v>
      </c>
      <c r="P19" s="102">
        <f t="shared" si="19"/>
        <v>700</v>
      </c>
      <c r="Q19" s="97">
        <f t="shared" si="20"/>
        <v>3100</v>
      </c>
      <c r="R19" s="97">
        <f t="shared" si="21"/>
        <v>1600</v>
      </c>
      <c r="S19" s="97">
        <f t="shared" si="22"/>
        <v>950</v>
      </c>
      <c r="T19" s="97">
        <f t="shared" si="23"/>
        <v>780</v>
      </c>
      <c r="U19" s="97">
        <f t="shared" si="23"/>
        <v>3</v>
      </c>
      <c r="V19" s="97" t="str">
        <f t="shared" si="24"/>
        <v xml:space="preserve">Các tuyến đường giao thông không đấu nối trực tiếp và thông ra </v>
      </c>
      <c r="W19" s="97" t="str">
        <f>W18</f>
        <v>Đường tỉnh 773 (Hương lộ 10 cũ)</v>
      </c>
      <c r="X19" s="97" t="str">
        <f t="shared" ref="X19:Y19" si="30">X18</f>
        <v xml:space="preserve"> đoạn từ Đường Sông Nhạn - Dầu Giây</v>
      </c>
      <c r="Y19" s="97" t="str">
        <f t="shared" si="30"/>
        <v xml:space="preserve"> đến Giáp khu dân cư hiện hữu ấp 1 xã Xuân Đường</v>
      </c>
      <c r="Z19" s="97" t="s">
        <v>67</v>
      </c>
      <c r="AA19" s="97">
        <f t="shared" ref="AA19:AC19" si="31">AA12</f>
        <v>0</v>
      </c>
      <c r="AB19" s="97">
        <f t="shared" si="31"/>
        <v>0</v>
      </c>
      <c r="AC19" s="97">
        <f t="shared" si="31"/>
        <v>0</v>
      </c>
    </row>
    <row r="20" spans="1:29" s="17" customFormat="1" ht="31.5" customHeight="1" x14ac:dyDescent="0.25">
      <c r="A20" s="92">
        <f t="shared" si="4"/>
        <v>15</v>
      </c>
      <c r="B20" s="92" t="str">
        <f>'Đầu vào (2)'!G15</f>
        <v>CM4NT1_D1</v>
      </c>
      <c r="C20" s="92" t="str">
        <f>$B$20</f>
        <v>CM4NT1_D1</v>
      </c>
      <c r="D20" s="94" t="str">
        <f>'Đầu vào (2)'!H15</f>
        <v>Đường tỉnh 773 (Hương lộ 10 cũ)</v>
      </c>
      <c r="E20" s="94" t="str">
        <f>'Đầu vào (2)'!I15</f>
        <v>Giáp khu dân cư hiện hữu ấp 1 xã Xuân Đường</v>
      </c>
      <c r="F20" s="94" t="str">
        <f>'Đầu vào (2)'!K15</f>
        <v>Giáp ranh xã Cẩm Mỹ</v>
      </c>
      <c r="G20" s="57">
        <v>3300</v>
      </c>
      <c r="H20" s="95">
        <v>2300</v>
      </c>
      <c r="I20" s="95">
        <v>2000</v>
      </c>
      <c r="J20" s="112">
        <f>VLOOKUP(C20,'[1]1. MA DO'!$E$5:$AA$1933,23,0)</f>
        <v>1.1000000000000001</v>
      </c>
      <c r="K20" s="75">
        <f t="shared" si="1"/>
        <v>1.1000000000000001</v>
      </c>
      <c r="L20" s="75">
        <f t="shared" si="2"/>
        <v>1.1000000000000001</v>
      </c>
      <c r="M20" s="102">
        <f>'Đầu vào (2)'!L15</f>
        <v>3000</v>
      </c>
      <c r="N20" s="102">
        <f>'Đầu vào (2)'!M15</f>
        <v>1500</v>
      </c>
      <c r="O20" s="102">
        <f>'Đầu vào (2)'!N15</f>
        <v>850</v>
      </c>
      <c r="P20" s="102">
        <f>'Đầu vào (2)'!O15</f>
        <v>700</v>
      </c>
      <c r="Q20" s="97">
        <f>VLOOKUP(B20,'[2]Giá đề xuất ODT'!$G$11:$AD$2233,21,0)</f>
        <v>3300</v>
      </c>
      <c r="R20" s="97">
        <f>VLOOKUP(B20,'[2]Giá đề xuất ODT'!$G$11:$AD$2233,22,0)</f>
        <v>1700</v>
      </c>
      <c r="S20" s="97">
        <f>VLOOKUP(B20,'[2]Giá đề xuất ODT'!$G$11:$AD$2233,23,0)</f>
        <v>950</v>
      </c>
      <c r="T20" s="97">
        <f>VLOOKUP(B20,'[2]Giá đề xuất ODT'!$G$11:$AD$2233,24,0)</f>
        <v>780</v>
      </c>
      <c r="U20" s="97">
        <v>1</v>
      </c>
      <c r="V20" s="97"/>
      <c r="W20" s="97" t="str">
        <f>D20</f>
        <v>Đường tỉnh 773 (Hương lộ 10 cũ)</v>
      </c>
      <c r="X20" s="97" t="str">
        <f>" đoạn từ "&amp;E20</f>
        <v xml:space="preserve"> đoạn từ Giáp khu dân cư hiện hữu ấp 1 xã Xuân Đường</v>
      </c>
      <c r="Y20" s="97" t="str">
        <f>" đến "&amp;F20</f>
        <v xml:space="preserve"> đến Giáp ranh xã Cẩm Mỹ</v>
      </c>
      <c r="Z20" s="97"/>
      <c r="AA20" s="97"/>
      <c r="AB20" s="97"/>
      <c r="AC20" s="97">
        <v>0</v>
      </c>
    </row>
    <row r="21" spans="1:29" s="17" customFormat="1" ht="92.25" customHeight="1" x14ac:dyDescent="0.25">
      <c r="A21" s="92">
        <f t="shared" si="4"/>
        <v>16</v>
      </c>
      <c r="B21" s="92" t="str">
        <f>B14</f>
        <v>VT2</v>
      </c>
      <c r="C21" s="92" t="str">
        <f t="shared" ref="C21:C26" si="32">$B$20</f>
        <v>CM4NT1_D1</v>
      </c>
      <c r="D21" s="114" t="str">
        <f>V21&amp;W21&amp;X21&amp;Y21&amp;Z21&amp;"
"&amp;AA21&amp;"
"
&amp;AB21</f>
        <v>Các tuyến đường giao thông đấu nối trực tiếp ra Đường tỉnh 773 (Hương lộ 10 cũ) đoạn từ Giáp khu dân cư hiện hữu ấp 1 xã Xuân Đường đến Giáp ranh xã Cẩm Mỹ có hiện trạng là đường nhựa, bê tông xi măng:
- Có bề rộng ≥5m, cách đường giao thông ≤1.000m.
- Có bề rộng từ ≥3m đến &lt;5m, cách đường giao thông ≤500m.</v>
      </c>
      <c r="E21" s="115"/>
      <c r="F21" s="116"/>
      <c r="G21" s="109">
        <v>1700</v>
      </c>
      <c r="H21" s="95">
        <v>1200</v>
      </c>
      <c r="I21" s="95">
        <v>1000</v>
      </c>
      <c r="J21" s="112">
        <f>VLOOKUP(C21,'[1]1. MA DO'!$E$5:$AA$1933,23,0)</f>
        <v>1.1000000000000001</v>
      </c>
      <c r="K21" s="75">
        <f t="shared" si="1"/>
        <v>1.1000000000000001</v>
      </c>
      <c r="L21" s="75">
        <f t="shared" si="2"/>
        <v>1.1000000000000001</v>
      </c>
      <c r="M21" s="102">
        <f t="shared" ref="M21:M26" si="33">M20</f>
        <v>3000</v>
      </c>
      <c r="N21" s="102">
        <f t="shared" ref="N21:N26" si="34">N20</f>
        <v>1500</v>
      </c>
      <c r="O21" s="102">
        <f t="shared" ref="O21:O26" si="35">O20</f>
        <v>850</v>
      </c>
      <c r="P21" s="102">
        <f t="shared" ref="P21:P26" si="36">P20</f>
        <v>700</v>
      </c>
      <c r="Q21" s="97">
        <f t="shared" ref="Q21:Q26" si="37">Q20</f>
        <v>3300</v>
      </c>
      <c r="R21" s="97">
        <f t="shared" ref="R21:R26" si="38">R20</f>
        <v>1700</v>
      </c>
      <c r="S21" s="97">
        <f t="shared" ref="S21:S26" si="39">S20</f>
        <v>950</v>
      </c>
      <c r="T21" s="97">
        <f t="shared" ref="T21:U26" si="40">T20</f>
        <v>780</v>
      </c>
      <c r="U21" s="97">
        <f t="shared" si="40"/>
        <v>1</v>
      </c>
      <c r="V21" s="97" t="str">
        <f t="shared" ref="V21:V26" si="41">V14</f>
        <v xml:space="preserve">Các tuyến đường giao thông đấu nối trực tiếp ra </v>
      </c>
      <c r="W21" s="97" t="str">
        <f>W20</f>
        <v>Đường tỉnh 773 (Hương lộ 10 cũ)</v>
      </c>
      <c r="X21" s="97" t="str">
        <f t="shared" ref="X21:Y21" si="42">X20</f>
        <v xml:space="preserve"> đoạn từ Giáp khu dân cư hiện hữu ấp 1 xã Xuân Đường</v>
      </c>
      <c r="Y21" s="97" t="str">
        <f t="shared" si="42"/>
        <v xml:space="preserve"> đến Giáp ranh xã Cẩm Mỹ</v>
      </c>
      <c r="Z21" s="97" t="s">
        <v>66</v>
      </c>
      <c r="AA21" s="97" t="str">
        <f>AA14</f>
        <v>- Có bề rộng ≥5m, cách đường giao thông ≤1.000m.</v>
      </c>
      <c r="AB21" s="97" t="str">
        <f>AB14</f>
        <v>- Có bề rộng từ ≥3m đến &lt;5m, cách đường giao thông ≤500m.</v>
      </c>
      <c r="AC21" s="97">
        <f>AC14</f>
        <v>0</v>
      </c>
    </row>
    <row r="22" spans="1:29" s="17" customFormat="1" ht="92.25" customHeight="1" x14ac:dyDescent="0.25">
      <c r="A22" s="92">
        <f t="shared" si="4"/>
        <v>17</v>
      </c>
      <c r="B22" s="92" t="str">
        <f t="shared" ref="B22:B26" si="43">B15</f>
        <v>VT3</v>
      </c>
      <c r="C22" s="92" t="str">
        <f t="shared" si="32"/>
        <v>CM4NT1_D1</v>
      </c>
      <c r="D22" s="114" t="str">
        <f>V22&amp;W22&amp;X22&amp;Y22&amp;Z22&amp;"
"&amp;AA22&amp;"
"&amp;AB22&amp;"
"&amp;AC22</f>
        <v>Các tuyến đường giao thông đấu nối trực tiếp ra Đường tỉnh 773 (Hương lộ 10 cũ) đoạn từ Giáp khu dân cư hiện hữu ấp 1 xã Xuân Đường đến Giáp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E22" s="115"/>
      <c r="F22" s="116"/>
      <c r="G22" s="109">
        <v>950</v>
      </c>
      <c r="H22" s="95">
        <v>670</v>
      </c>
      <c r="I22" s="95">
        <v>570</v>
      </c>
      <c r="J22" s="112">
        <f>VLOOKUP(C22,'[1]1. MA DO'!$E$5:$AA$1933,23,0)</f>
        <v>1.1000000000000001</v>
      </c>
      <c r="K22" s="75">
        <f t="shared" si="1"/>
        <v>1.1000000000000001</v>
      </c>
      <c r="L22" s="75">
        <f t="shared" si="2"/>
        <v>1.1000000000000001</v>
      </c>
      <c r="M22" s="102">
        <f t="shared" si="33"/>
        <v>3000</v>
      </c>
      <c r="N22" s="102">
        <f t="shared" si="34"/>
        <v>1500</v>
      </c>
      <c r="O22" s="102">
        <f t="shared" si="35"/>
        <v>850</v>
      </c>
      <c r="P22" s="102">
        <f t="shared" si="36"/>
        <v>700</v>
      </c>
      <c r="Q22" s="97">
        <f t="shared" si="37"/>
        <v>3300</v>
      </c>
      <c r="R22" s="97">
        <f t="shared" si="38"/>
        <v>1700</v>
      </c>
      <c r="S22" s="97">
        <f t="shared" si="39"/>
        <v>950</v>
      </c>
      <c r="T22" s="97">
        <f t="shared" si="40"/>
        <v>780</v>
      </c>
      <c r="U22" s="97">
        <f t="shared" si="40"/>
        <v>1</v>
      </c>
      <c r="V22" s="97" t="str">
        <f t="shared" si="41"/>
        <v xml:space="preserve">Các tuyến đường giao thông đấu nối trực tiếp ra </v>
      </c>
      <c r="W22" s="97" t="str">
        <f t="shared" ref="W22:X26" si="44">W21</f>
        <v>Đường tỉnh 773 (Hương lộ 10 cũ)</v>
      </c>
      <c r="X22" s="97" t="str">
        <f t="shared" si="44"/>
        <v xml:space="preserve"> đoạn từ Giáp khu dân cư hiện hữu ấp 1 xã Xuân Đường</v>
      </c>
      <c r="Y22" s="97" t="str">
        <f t="shared" ref="Y22:Y26" si="45">Y21</f>
        <v xml:space="preserve"> đến Giáp ranh xã Cẩm Mỹ</v>
      </c>
      <c r="Z22" s="97" t="s">
        <v>66</v>
      </c>
      <c r="AA22" s="97" t="str">
        <f t="shared" ref="AA22:AC22" si="46">AA15</f>
        <v>- Có bề rộng ≥5m, cách đường giao thông &gt;1.000m.</v>
      </c>
      <c r="AB22" s="97" t="str">
        <f t="shared" si="46"/>
        <v>- Có bề rộng từ ≥3m đến &lt;5m, cách đường giao thông từ &gt;500m đến ≤1.000m.</v>
      </c>
      <c r="AC22" s="97" t="str">
        <f t="shared" si="46"/>
        <v>- Có bề rộng &lt;3m, cách đường giao thông ≤200m.</v>
      </c>
    </row>
    <row r="23" spans="1:29" s="17" customFormat="1" ht="92.25" customHeight="1" x14ac:dyDescent="0.25">
      <c r="A23" s="92">
        <f t="shared" si="4"/>
        <v>18</v>
      </c>
      <c r="B23" s="92" t="str">
        <f t="shared" si="43"/>
        <v>VT4</v>
      </c>
      <c r="C23" s="92" t="str">
        <f t="shared" si="32"/>
        <v>CM4NT1_D1</v>
      </c>
      <c r="D23" s="114" t="str">
        <f>V23&amp;W23&amp;X23&amp;Y23&amp;Z23</f>
        <v>Các tuyến đường giao thông đấu nối trực tiếp ra Đường tỉnh 773 (Hương lộ 10 cũ) đoạn từ Giáp khu dân cư hiện hữu ấp 1 xã Xuân Đường đến Giáp ranh xã Cẩm Mỹ có hiện trạng là đường nhựa, bê tông xi măng:
- Có bề rộng từ ≥3m đến &lt;5m, cách đường giao thông &gt;1.000m.
- Có bề rộng &lt;3m, cách đường giao thông &gt;200m.</v>
      </c>
      <c r="E23" s="115"/>
      <c r="F23" s="116"/>
      <c r="G23" s="109">
        <v>780</v>
      </c>
      <c r="H23" s="95">
        <v>550</v>
      </c>
      <c r="I23" s="95">
        <v>470</v>
      </c>
      <c r="J23" s="112">
        <f>VLOOKUP(C23,'[1]1. MA DO'!$E$5:$AA$1933,23,0)</f>
        <v>1.1000000000000001</v>
      </c>
      <c r="K23" s="75">
        <f t="shared" si="1"/>
        <v>1.1000000000000001</v>
      </c>
      <c r="L23" s="75">
        <f t="shared" si="2"/>
        <v>1.1000000000000001</v>
      </c>
      <c r="M23" s="102">
        <f t="shared" si="33"/>
        <v>3000</v>
      </c>
      <c r="N23" s="102">
        <f t="shared" si="34"/>
        <v>1500</v>
      </c>
      <c r="O23" s="102">
        <f t="shared" si="35"/>
        <v>850</v>
      </c>
      <c r="P23" s="102">
        <f t="shared" si="36"/>
        <v>700</v>
      </c>
      <c r="Q23" s="97">
        <f t="shared" si="37"/>
        <v>3300</v>
      </c>
      <c r="R23" s="97">
        <f t="shared" si="38"/>
        <v>1700</v>
      </c>
      <c r="S23" s="97">
        <f t="shared" si="39"/>
        <v>950</v>
      </c>
      <c r="T23" s="97">
        <f t="shared" si="40"/>
        <v>780</v>
      </c>
      <c r="U23" s="97">
        <f t="shared" si="40"/>
        <v>1</v>
      </c>
      <c r="V23" s="97" t="str">
        <f t="shared" si="41"/>
        <v xml:space="preserve">Các tuyến đường giao thông đấu nối trực tiếp ra </v>
      </c>
      <c r="W23" s="97" t="str">
        <f t="shared" si="44"/>
        <v>Đường tỉnh 773 (Hương lộ 10 cũ)</v>
      </c>
      <c r="X23" s="97" t="str">
        <f t="shared" si="44"/>
        <v xml:space="preserve"> đoạn từ Giáp khu dân cư hiện hữu ấp 1 xã Xuân Đường</v>
      </c>
      <c r="Y23" s="97" t="str">
        <f t="shared" si="45"/>
        <v xml:space="preserve"> đến Giáp ranh xã Cẩm Mỹ</v>
      </c>
      <c r="Z23" s="97" t="s">
        <v>67</v>
      </c>
      <c r="AA23" s="97">
        <f t="shared" ref="AA23:AC23" si="47">AA16</f>
        <v>0</v>
      </c>
      <c r="AB23" s="97">
        <f t="shared" si="47"/>
        <v>0</v>
      </c>
      <c r="AC23" s="97">
        <f t="shared" si="47"/>
        <v>0</v>
      </c>
    </row>
    <row r="24" spans="1:29" s="17" customFormat="1" ht="92.25" customHeight="1" x14ac:dyDescent="0.25">
      <c r="A24" s="92">
        <f t="shared" si="4"/>
        <v>19</v>
      </c>
      <c r="B24" s="92" t="str">
        <f t="shared" si="43"/>
        <v>VT2*0,8</v>
      </c>
      <c r="C24" s="92" t="str">
        <f t="shared" si="32"/>
        <v>CM4NT1_D1</v>
      </c>
      <c r="D24" s="114" t="str">
        <f>V24&amp;W24&amp;X24&amp;Y24&amp;Z24&amp;"
"&amp;AA24&amp;"
"
&amp;AB24</f>
        <v>Các tuyến đường giao thông không đấu nối trực tiếp và thông ra Đường tỉnh 773 (Hương lộ 10 cũ) đoạn từ Giáp khu dân cư hiện hữu ấp 1 xã Xuân Đường đến Giáp ranh xã Cẩm Mỹ có hiện trạng là đường nhựa, bê tông xi măng:
- Có bề rộng ≥5m, cách đường giao thông ≤1.000m.
- Có bề rộng từ ≥3m đến &lt;5m, cách đường giao thông ≤500m.</v>
      </c>
      <c r="E24" s="115"/>
      <c r="F24" s="116"/>
      <c r="G24" s="109">
        <v>1500</v>
      </c>
      <c r="H24" s="95">
        <v>1100</v>
      </c>
      <c r="I24" s="95">
        <v>900</v>
      </c>
      <c r="J24" s="112">
        <f>VLOOKUP(C24,'[1]1. MA DO'!$E$5:$AA$1933,23,0)</f>
        <v>1.1000000000000001</v>
      </c>
      <c r="K24" s="75">
        <f t="shared" si="1"/>
        <v>1.1000000000000001</v>
      </c>
      <c r="L24" s="75">
        <f t="shared" si="2"/>
        <v>1.1000000000000001</v>
      </c>
      <c r="M24" s="102">
        <f t="shared" si="33"/>
        <v>3000</v>
      </c>
      <c r="N24" s="102">
        <f t="shared" si="34"/>
        <v>1500</v>
      </c>
      <c r="O24" s="102">
        <f t="shared" si="35"/>
        <v>850</v>
      </c>
      <c r="P24" s="102">
        <f t="shared" si="36"/>
        <v>700</v>
      </c>
      <c r="Q24" s="97">
        <f t="shared" si="37"/>
        <v>3300</v>
      </c>
      <c r="R24" s="97">
        <f t="shared" si="38"/>
        <v>1700</v>
      </c>
      <c r="S24" s="97">
        <f t="shared" si="39"/>
        <v>950</v>
      </c>
      <c r="T24" s="97">
        <f t="shared" si="40"/>
        <v>780</v>
      </c>
      <c r="U24" s="97">
        <f t="shared" si="40"/>
        <v>1</v>
      </c>
      <c r="V24" s="97" t="str">
        <f t="shared" si="41"/>
        <v xml:space="preserve">Các tuyến đường giao thông không đấu nối trực tiếp và thông ra </v>
      </c>
      <c r="W24" s="97" t="str">
        <f t="shared" si="44"/>
        <v>Đường tỉnh 773 (Hương lộ 10 cũ)</v>
      </c>
      <c r="X24" s="97" t="str">
        <f t="shared" si="44"/>
        <v xml:space="preserve"> đoạn từ Giáp khu dân cư hiện hữu ấp 1 xã Xuân Đường</v>
      </c>
      <c r="Y24" s="97" t="str">
        <f t="shared" si="45"/>
        <v xml:space="preserve"> đến Giáp ranh xã Cẩm Mỹ</v>
      </c>
      <c r="Z24" s="97" t="s">
        <v>66</v>
      </c>
      <c r="AA24" s="97" t="str">
        <f t="shared" ref="AA24:AC24" si="48">AA17</f>
        <v>- Có bề rộng ≥5m, cách đường giao thông ≤1.000m.</v>
      </c>
      <c r="AB24" s="97" t="str">
        <f t="shared" si="48"/>
        <v>- Có bề rộng từ ≥3m đến &lt;5m, cách đường giao thông ≤500m.</v>
      </c>
      <c r="AC24" s="97">
        <f t="shared" si="48"/>
        <v>0</v>
      </c>
    </row>
    <row r="25" spans="1:29" s="17" customFormat="1" ht="92.25" customHeight="1" x14ac:dyDescent="0.25">
      <c r="A25" s="92">
        <f t="shared" si="4"/>
        <v>20</v>
      </c>
      <c r="B25" s="92" t="str">
        <f t="shared" si="43"/>
        <v>VT3*0,8</v>
      </c>
      <c r="C25" s="92" t="str">
        <f t="shared" si="32"/>
        <v>CM4NT1_D1</v>
      </c>
      <c r="D25" s="114" t="str">
        <f>V25&amp;W25&amp;X25&amp;Y25&amp;Z25&amp;"
"&amp;AA25&amp;"
"
&amp;AB25&amp;"
"&amp;AC25</f>
        <v>Các tuyến đường giao thông không đấu nối trực tiếp và thông ra Đường tỉnh 773 (Hương lộ 10 cũ) đoạn từ Giáp khu dân cư hiện hữu ấp 1 xã Xuân Đường đến Giáp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E25" s="115"/>
      <c r="F25" s="116"/>
      <c r="G25" s="109">
        <v>860</v>
      </c>
      <c r="H25" s="95">
        <v>600</v>
      </c>
      <c r="I25" s="95">
        <v>520</v>
      </c>
      <c r="J25" s="112">
        <f>VLOOKUP(C25,'[1]1. MA DO'!$E$5:$AA$1933,23,0)</f>
        <v>1.1000000000000001</v>
      </c>
      <c r="K25" s="75">
        <f t="shared" si="1"/>
        <v>1.1000000000000001</v>
      </c>
      <c r="L25" s="75">
        <f t="shared" si="2"/>
        <v>1.1000000000000001</v>
      </c>
      <c r="M25" s="102">
        <f t="shared" si="33"/>
        <v>3000</v>
      </c>
      <c r="N25" s="102">
        <f t="shared" si="34"/>
        <v>1500</v>
      </c>
      <c r="O25" s="102">
        <f t="shared" si="35"/>
        <v>850</v>
      </c>
      <c r="P25" s="102">
        <f t="shared" si="36"/>
        <v>700</v>
      </c>
      <c r="Q25" s="97">
        <f t="shared" si="37"/>
        <v>3300</v>
      </c>
      <c r="R25" s="97">
        <f t="shared" si="38"/>
        <v>1700</v>
      </c>
      <c r="S25" s="97">
        <f t="shared" si="39"/>
        <v>950</v>
      </c>
      <c r="T25" s="97">
        <f t="shared" si="40"/>
        <v>780</v>
      </c>
      <c r="U25" s="97">
        <f t="shared" si="40"/>
        <v>1</v>
      </c>
      <c r="V25" s="97" t="str">
        <f t="shared" si="41"/>
        <v xml:space="preserve">Các tuyến đường giao thông không đấu nối trực tiếp và thông ra </v>
      </c>
      <c r="W25" s="97" t="str">
        <f t="shared" si="44"/>
        <v>Đường tỉnh 773 (Hương lộ 10 cũ)</v>
      </c>
      <c r="X25" s="97" t="str">
        <f t="shared" si="44"/>
        <v xml:space="preserve"> đoạn từ Giáp khu dân cư hiện hữu ấp 1 xã Xuân Đường</v>
      </c>
      <c r="Y25" s="97" t="str">
        <f t="shared" si="45"/>
        <v xml:space="preserve"> đến Giáp ranh xã Cẩm Mỹ</v>
      </c>
      <c r="Z25" s="97" t="s">
        <v>66</v>
      </c>
      <c r="AA25" s="97" t="str">
        <f t="shared" ref="AA25:AC25" si="49">AA18</f>
        <v>- Có bề rộng ≥5m, cách đường giao thông &gt;1.000m.</v>
      </c>
      <c r="AB25" s="97" t="str">
        <f t="shared" si="49"/>
        <v>- Có bề rộng từ ≥3m đến &lt;5m, cách đường giao thông từ &gt;500m đến ≤1.000m.</v>
      </c>
      <c r="AC25" s="97" t="str">
        <f t="shared" si="49"/>
        <v>- Có bề rộng &lt;3m, cách đường giao thông ≤200m.</v>
      </c>
    </row>
    <row r="26" spans="1:29" s="17" customFormat="1" ht="92.25" customHeight="1" x14ac:dyDescent="0.25">
      <c r="A26" s="92">
        <f t="shared" si="4"/>
        <v>21</v>
      </c>
      <c r="B26" s="92" t="str">
        <f t="shared" si="43"/>
        <v>VT4*0,8</v>
      </c>
      <c r="C26" s="92" t="str">
        <f t="shared" si="32"/>
        <v>CM4NT1_D1</v>
      </c>
      <c r="D26" s="114" t="str">
        <f>V26&amp;W26&amp;X26&amp;Y26&amp;Z26</f>
        <v>Các tuyến đường giao thông không đấu nối trực tiếp và thông ra Đường tỉnh 773 (Hương lộ 10 cũ) đoạn từ Giáp khu dân cư hiện hữu ấp 1 xã Xuân Đường đến Giáp ranh xã Cẩm Mỹ có hiện trạng là đường nhựa, bê tông xi măng:
- Có bề rộng từ ≥3m đến &lt;5m, cách đường giao thông &gt;1.000m.
- Có bề rộng &lt;3m, cách đường giao thông &gt;200m.</v>
      </c>
      <c r="E26" s="115"/>
      <c r="F26" s="116"/>
      <c r="G26" s="109">
        <v>700</v>
      </c>
      <c r="H26" s="95">
        <v>490</v>
      </c>
      <c r="I26" s="95">
        <v>420</v>
      </c>
      <c r="J26" s="112">
        <f>VLOOKUP(C26,'[1]1. MA DO'!$E$5:$AA$1933,23,0)</f>
        <v>1.1000000000000001</v>
      </c>
      <c r="K26" s="75">
        <f t="shared" si="1"/>
        <v>1.1000000000000001</v>
      </c>
      <c r="L26" s="75">
        <f t="shared" si="2"/>
        <v>1.1000000000000001</v>
      </c>
      <c r="M26" s="102">
        <f t="shared" si="33"/>
        <v>3000</v>
      </c>
      <c r="N26" s="102">
        <f t="shared" si="34"/>
        <v>1500</v>
      </c>
      <c r="O26" s="102">
        <f t="shared" si="35"/>
        <v>850</v>
      </c>
      <c r="P26" s="102">
        <f t="shared" si="36"/>
        <v>700</v>
      </c>
      <c r="Q26" s="97">
        <f t="shared" si="37"/>
        <v>3300</v>
      </c>
      <c r="R26" s="97">
        <f t="shared" si="38"/>
        <v>1700</v>
      </c>
      <c r="S26" s="97">
        <f t="shared" si="39"/>
        <v>950</v>
      </c>
      <c r="T26" s="97">
        <f t="shared" si="40"/>
        <v>780</v>
      </c>
      <c r="U26" s="97">
        <f t="shared" si="40"/>
        <v>1</v>
      </c>
      <c r="V26" s="97" t="str">
        <f t="shared" si="41"/>
        <v xml:space="preserve">Các tuyến đường giao thông không đấu nối trực tiếp và thông ra </v>
      </c>
      <c r="W26" s="97" t="str">
        <f t="shared" si="44"/>
        <v>Đường tỉnh 773 (Hương lộ 10 cũ)</v>
      </c>
      <c r="X26" s="97" t="str">
        <f t="shared" si="44"/>
        <v xml:space="preserve"> đoạn từ Giáp khu dân cư hiện hữu ấp 1 xã Xuân Đường</v>
      </c>
      <c r="Y26" s="97" t="str">
        <f t="shared" si="45"/>
        <v xml:space="preserve"> đến Giáp ranh xã Cẩm Mỹ</v>
      </c>
      <c r="Z26" s="97" t="s">
        <v>67</v>
      </c>
      <c r="AA26" s="97">
        <f t="shared" ref="AA26:AC26" si="50">AA19</f>
        <v>0</v>
      </c>
      <c r="AB26" s="97">
        <f t="shared" si="50"/>
        <v>0</v>
      </c>
      <c r="AC26" s="97">
        <f t="shared" si="50"/>
        <v>0</v>
      </c>
    </row>
    <row r="27" spans="1:29" s="17" customFormat="1" ht="78.75" x14ac:dyDescent="0.25">
      <c r="A27" s="92">
        <f t="shared" si="4"/>
        <v>22</v>
      </c>
      <c r="B27" s="92" t="str">
        <f>'Đầu vào (2)'!G22</f>
        <v>LT38NT1</v>
      </c>
      <c r="C27" s="92" t="str">
        <f>$B$27</f>
        <v>LT38NT1</v>
      </c>
      <c r="D27" s="94" t="str">
        <f>'Đầu vào (2)'!H22</f>
        <v>Đường Hương lộ 10 xây dựng mới tránh sân bay Long Thành, đoạn thuộc xã Xuân Đường</v>
      </c>
      <c r="E27" s="94"/>
      <c r="F27" s="94"/>
      <c r="G27" s="57">
        <v>6000</v>
      </c>
      <c r="H27" s="95">
        <v>4200</v>
      </c>
      <c r="I27" s="95">
        <v>3600</v>
      </c>
      <c r="J27" s="112">
        <f>VLOOKUP(C27,'[1]1. MA DO'!$E$5:$AA$1933,23,0)</f>
        <v>1.1299999999999999</v>
      </c>
      <c r="K27" s="75">
        <f t="shared" si="1"/>
        <v>1.1299999999999999</v>
      </c>
      <c r="L27" s="75">
        <f t="shared" si="2"/>
        <v>1.1299999999999999</v>
      </c>
      <c r="M27" s="102">
        <f>'Đầu vào (2)'!L22</f>
        <v>5200</v>
      </c>
      <c r="N27" s="102">
        <f>'Đầu vào (2)'!M22</f>
        <v>2550</v>
      </c>
      <c r="O27" s="102">
        <f>'Đầu vào (2)'!N22</f>
        <v>1800</v>
      </c>
      <c r="P27" s="102">
        <f>'Đầu vào (2)'!O22</f>
        <v>1300</v>
      </c>
      <c r="Q27" s="97">
        <f>VLOOKUP(B27,'[2]Giá đề xuất ODT'!$G$11:$AD$2233,21,0)</f>
        <v>6000</v>
      </c>
      <c r="R27" s="97">
        <f>VLOOKUP(B27,'[2]Giá đề xuất ODT'!$G$11:$AD$2233,22,0)</f>
        <v>2900</v>
      </c>
      <c r="S27" s="97">
        <f>VLOOKUP(B27,'[2]Giá đề xuất ODT'!$G$11:$AD$2233,23,0)</f>
        <v>2100</v>
      </c>
      <c r="T27" s="97">
        <f>VLOOKUP(B27,'[2]Giá đề xuất ODT'!$G$11:$AD$2233,24,0)</f>
        <v>1500</v>
      </c>
      <c r="U27" s="97">
        <v>1</v>
      </c>
      <c r="V27" s="97"/>
      <c r="W27" s="97" t="str">
        <f>D27</f>
        <v>Đường Hương lộ 10 xây dựng mới tránh sân bay Long Thành, đoạn thuộc xã Xuân Đường</v>
      </c>
      <c r="X27" s="97"/>
      <c r="Y27" s="97"/>
      <c r="Z27" s="97"/>
      <c r="AA27" s="97"/>
      <c r="AB27" s="97"/>
      <c r="AC27" s="97">
        <v>0</v>
      </c>
    </row>
    <row r="28" spans="1:29" s="17" customFormat="1" ht="78.75" x14ac:dyDescent="0.25">
      <c r="A28" s="92">
        <f t="shared" si="4"/>
        <v>23</v>
      </c>
      <c r="B28" s="92" t="str">
        <f t="shared" ref="B28:B33" si="51">B21</f>
        <v>VT2</v>
      </c>
      <c r="C28" s="92" t="str">
        <f t="shared" ref="C28:C33" si="52">$B$27</f>
        <v>LT38NT1</v>
      </c>
      <c r="D28" s="120" t="str">
        <f>V28&amp;W28&amp;X28&amp;Y28&amp;Z28&amp;"
"&amp;AA28&amp;"
"
&amp;AB28</f>
        <v>Các tuyến đường giao thông đấu nối trực tiếp ra Đường Hương lộ 10 xây dựng mới tránh sân bay Long Thành, đoạn thuộc xã Xuân Đường có hiện trạng là đường nhựa, bê tông xi măng:
- Có bề rộng ≥5m, cách đường giao thông ≤1.000m.
- Có bề rộng từ ≥3m đến &lt;5m, cách đường giao thông ≤500m.</v>
      </c>
      <c r="E28" s="121"/>
      <c r="F28" s="122"/>
      <c r="G28" s="109">
        <v>2900</v>
      </c>
      <c r="H28" s="95">
        <v>2000</v>
      </c>
      <c r="I28" s="95">
        <v>1700</v>
      </c>
      <c r="J28" s="112">
        <f>VLOOKUP(C28,'[1]1. MA DO'!$E$5:$AA$1933,23,0)</f>
        <v>1.1299999999999999</v>
      </c>
      <c r="K28" s="75">
        <f t="shared" si="1"/>
        <v>1.1299999999999999</v>
      </c>
      <c r="L28" s="75">
        <f t="shared" si="2"/>
        <v>1.1299999999999999</v>
      </c>
      <c r="M28" s="102">
        <f t="shared" ref="M28:M33" si="53">M27</f>
        <v>5200</v>
      </c>
      <c r="N28" s="102">
        <f t="shared" ref="N28:N33" si="54">N27</f>
        <v>2550</v>
      </c>
      <c r="O28" s="102">
        <f t="shared" ref="O28:O33" si="55">O27</f>
        <v>1800</v>
      </c>
      <c r="P28" s="102">
        <f t="shared" ref="P28:P33" si="56">P27</f>
        <v>1300</v>
      </c>
      <c r="Q28" s="97">
        <f t="shared" ref="Q28:Q33" si="57">Q27</f>
        <v>6000</v>
      </c>
      <c r="R28" s="97">
        <f t="shared" ref="R28:R33" si="58">R27</f>
        <v>2900</v>
      </c>
      <c r="S28" s="97">
        <f t="shared" ref="S28:S33" si="59">S27</f>
        <v>2100</v>
      </c>
      <c r="T28" s="97">
        <f t="shared" ref="T28:U33" si="60">T27</f>
        <v>1500</v>
      </c>
      <c r="U28" s="97">
        <f t="shared" si="60"/>
        <v>1</v>
      </c>
      <c r="V28" s="97" t="str">
        <f t="shared" ref="V28:V33" si="61">V21</f>
        <v xml:space="preserve">Các tuyến đường giao thông đấu nối trực tiếp ra </v>
      </c>
      <c r="W28" s="97" t="str">
        <f t="shared" ref="W28:W33" si="62">W27</f>
        <v>Đường Hương lộ 10 xây dựng mới tránh sân bay Long Thành, đoạn thuộc xã Xuân Đường</v>
      </c>
      <c r="X28" s="97"/>
      <c r="Y28" s="97"/>
      <c r="Z28" s="97" t="s">
        <v>66</v>
      </c>
      <c r="AA28" s="97" t="str">
        <f>AA21</f>
        <v>- Có bề rộng ≥5m, cách đường giao thông ≤1.000m.</v>
      </c>
      <c r="AB28" s="97" t="str">
        <f>AB21</f>
        <v>- Có bề rộng từ ≥3m đến &lt;5m, cách đường giao thông ≤500m.</v>
      </c>
      <c r="AC28" s="97">
        <f>AC21</f>
        <v>0</v>
      </c>
    </row>
    <row r="29" spans="1:29" s="17" customFormat="1" ht="78.75" x14ac:dyDescent="0.25">
      <c r="A29" s="92">
        <f t="shared" si="4"/>
        <v>24</v>
      </c>
      <c r="B29" s="92" t="str">
        <f t="shared" si="51"/>
        <v>VT3</v>
      </c>
      <c r="C29" s="92" t="str">
        <f t="shared" si="52"/>
        <v>LT38NT1</v>
      </c>
      <c r="D29" s="123" t="str">
        <f>V29&amp;W29&amp;X29&amp;Y29&amp;Z29&amp;"
"&amp;AA29&amp;"
"&amp;AB29&amp;"
"&amp;AC29</f>
        <v>Các tuyến đường giao thông đấu nối trực tiếp ra Đường Hương lộ 10 xây dựng mới tránh sân bay Long Thành, đoạn thuộc xã Xuân Đường có hiện trạng là đường nhựa, bê tông xi măng:
- Có bề rộng ≥5m, cách đường giao thông &gt;1.000m.
- Có bề rộng từ ≥3m đến &lt;5m, cách đường giao thông từ &gt;500m đến ≤1.000m.
- Có bề rộng &lt;3m, cách đường giao thông ≤200m.</v>
      </c>
      <c r="E29" s="124"/>
      <c r="F29" s="125"/>
      <c r="G29" s="109">
        <v>2100</v>
      </c>
      <c r="H29" s="95">
        <v>1500</v>
      </c>
      <c r="I29" s="95">
        <v>1300</v>
      </c>
      <c r="J29" s="112">
        <f>VLOOKUP(C29,'[1]1. MA DO'!$E$5:$AA$1933,23,0)</f>
        <v>1.1299999999999999</v>
      </c>
      <c r="K29" s="75">
        <f t="shared" si="1"/>
        <v>1.1299999999999999</v>
      </c>
      <c r="L29" s="75">
        <f t="shared" si="2"/>
        <v>1.1299999999999999</v>
      </c>
      <c r="M29" s="102">
        <f t="shared" si="53"/>
        <v>5200</v>
      </c>
      <c r="N29" s="102">
        <f t="shared" si="54"/>
        <v>2550</v>
      </c>
      <c r="O29" s="102">
        <f t="shared" si="55"/>
        <v>1800</v>
      </c>
      <c r="P29" s="102">
        <f t="shared" si="56"/>
        <v>1300</v>
      </c>
      <c r="Q29" s="97">
        <f t="shared" si="57"/>
        <v>6000</v>
      </c>
      <c r="R29" s="97">
        <f t="shared" si="58"/>
        <v>2900</v>
      </c>
      <c r="S29" s="97">
        <f t="shared" si="59"/>
        <v>2100</v>
      </c>
      <c r="T29" s="97">
        <f t="shared" si="60"/>
        <v>1500</v>
      </c>
      <c r="U29" s="97">
        <f t="shared" si="60"/>
        <v>1</v>
      </c>
      <c r="V29" s="97" t="str">
        <f t="shared" si="61"/>
        <v xml:space="preserve">Các tuyến đường giao thông đấu nối trực tiếp ra </v>
      </c>
      <c r="W29" s="97" t="str">
        <f t="shared" si="62"/>
        <v>Đường Hương lộ 10 xây dựng mới tránh sân bay Long Thành, đoạn thuộc xã Xuân Đường</v>
      </c>
      <c r="X29" s="97"/>
      <c r="Y29" s="97"/>
      <c r="Z29" s="97" t="s">
        <v>66</v>
      </c>
      <c r="AA29" s="97" t="str">
        <f t="shared" ref="AA29:AC29" si="63">AA22</f>
        <v>- Có bề rộng ≥5m, cách đường giao thông &gt;1.000m.</v>
      </c>
      <c r="AB29" s="97" t="str">
        <f t="shared" si="63"/>
        <v>- Có bề rộng từ ≥3m đến &lt;5m, cách đường giao thông từ &gt;500m đến ≤1.000m.</v>
      </c>
      <c r="AC29" s="97" t="str">
        <f t="shared" si="63"/>
        <v>- Có bề rộng &lt;3m, cách đường giao thông ≤200m.</v>
      </c>
    </row>
    <row r="30" spans="1:29" s="17" customFormat="1" ht="94.5" x14ac:dyDescent="0.25">
      <c r="A30" s="92">
        <f t="shared" si="4"/>
        <v>25</v>
      </c>
      <c r="B30" s="92" t="str">
        <f t="shared" si="51"/>
        <v>VT4</v>
      </c>
      <c r="C30" s="92" t="str">
        <f t="shared" si="52"/>
        <v>LT38NT1</v>
      </c>
      <c r="D30" s="123" t="str">
        <f>V30&amp;W30&amp;X30&amp;Y30&amp;Z30</f>
        <v>Các tuyến đường giao thông đấu nối trực tiếp ra Đường Hương lộ 10 xây dựng mới tránh sân bay Long Thành, đoạn thuộc xã Xuân Đường có hiện trạng là đường nhựa, bê tông xi măng:
- Có bề rộng từ ≥3m đến &lt;5m, cách đường giao thông &gt;1.000m.
- Có bề rộng &lt;3m, cách đường giao thông &gt;200m.</v>
      </c>
      <c r="E30" s="124"/>
      <c r="F30" s="125"/>
      <c r="G30" s="109">
        <v>1500</v>
      </c>
      <c r="H30" s="95">
        <v>1100</v>
      </c>
      <c r="I30" s="95">
        <v>900</v>
      </c>
      <c r="J30" s="112">
        <f>VLOOKUP(C30,'[1]1. MA DO'!$E$5:$AA$1933,23,0)</f>
        <v>1.1299999999999999</v>
      </c>
      <c r="K30" s="75">
        <f t="shared" si="1"/>
        <v>1.1299999999999999</v>
      </c>
      <c r="L30" s="75">
        <f t="shared" si="2"/>
        <v>1.1299999999999999</v>
      </c>
      <c r="M30" s="102">
        <f t="shared" si="53"/>
        <v>5200</v>
      </c>
      <c r="N30" s="102">
        <f t="shared" si="54"/>
        <v>2550</v>
      </c>
      <c r="O30" s="102">
        <f t="shared" si="55"/>
        <v>1800</v>
      </c>
      <c r="P30" s="102">
        <f t="shared" si="56"/>
        <v>1300</v>
      </c>
      <c r="Q30" s="97">
        <f t="shared" si="57"/>
        <v>6000</v>
      </c>
      <c r="R30" s="97">
        <f t="shared" si="58"/>
        <v>2900</v>
      </c>
      <c r="S30" s="97">
        <f t="shared" si="59"/>
        <v>2100</v>
      </c>
      <c r="T30" s="97">
        <f t="shared" si="60"/>
        <v>1500</v>
      </c>
      <c r="U30" s="97">
        <f t="shared" si="60"/>
        <v>1</v>
      </c>
      <c r="V30" s="97" t="str">
        <f t="shared" si="61"/>
        <v xml:space="preserve">Các tuyến đường giao thông đấu nối trực tiếp ra </v>
      </c>
      <c r="W30" s="97" t="str">
        <f t="shared" si="62"/>
        <v>Đường Hương lộ 10 xây dựng mới tránh sân bay Long Thành, đoạn thuộc xã Xuân Đường</v>
      </c>
      <c r="X30" s="97"/>
      <c r="Y30" s="97"/>
      <c r="Z30" s="97" t="s">
        <v>67</v>
      </c>
      <c r="AA30" s="97">
        <f t="shared" ref="AA30:AC30" si="64">AA23</f>
        <v>0</v>
      </c>
      <c r="AB30" s="97">
        <f t="shared" si="64"/>
        <v>0</v>
      </c>
      <c r="AC30" s="97">
        <f t="shared" si="64"/>
        <v>0</v>
      </c>
    </row>
    <row r="31" spans="1:29" s="17" customFormat="1" ht="94.5" x14ac:dyDescent="0.25">
      <c r="A31" s="92">
        <f t="shared" si="4"/>
        <v>26</v>
      </c>
      <c r="B31" s="92" t="str">
        <f t="shared" si="51"/>
        <v>VT2*0,8</v>
      </c>
      <c r="C31" s="92" t="str">
        <f t="shared" si="52"/>
        <v>LT38NT1</v>
      </c>
      <c r="D31" s="123" t="str">
        <f>V31&amp;W31&amp;X31&amp;Y31&amp;Z31&amp;"
"&amp;AA31&amp;"
"
&amp;AB31</f>
        <v>Các tuyến đường giao thông không đấu nối trực tiếp và thông ra Đường Hương lộ 10 xây dựng mới tránh sân bay Long Thành, đoạn thuộc xã Xuân Đường có hiện trạng là đường nhựa, bê tông xi măng:
- Có bề rộng ≥5m, cách đường giao thông ≤1.000m.
- Có bề rộng từ ≥3m đến &lt;5m, cách đường giao thông ≤500m.</v>
      </c>
      <c r="E31" s="124"/>
      <c r="F31" s="125"/>
      <c r="G31" s="109">
        <v>2600</v>
      </c>
      <c r="H31" s="95">
        <v>1800</v>
      </c>
      <c r="I31" s="95">
        <v>1600</v>
      </c>
      <c r="J31" s="112">
        <f>VLOOKUP(C31,'[1]1. MA DO'!$E$5:$AA$1933,23,0)</f>
        <v>1.1299999999999999</v>
      </c>
      <c r="K31" s="75">
        <f t="shared" si="1"/>
        <v>1.1299999999999999</v>
      </c>
      <c r="L31" s="75">
        <f t="shared" si="2"/>
        <v>1.1299999999999999</v>
      </c>
      <c r="M31" s="102">
        <f t="shared" si="53"/>
        <v>5200</v>
      </c>
      <c r="N31" s="102">
        <f t="shared" si="54"/>
        <v>2550</v>
      </c>
      <c r="O31" s="102">
        <f t="shared" si="55"/>
        <v>1800</v>
      </c>
      <c r="P31" s="102">
        <f t="shared" si="56"/>
        <v>1300</v>
      </c>
      <c r="Q31" s="97">
        <f t="shared" si="57"/>
        <v>6000</v>
      </c>
      <c r="R31" s="97">
        <f t="shared" si="58"/>
        <v>2900</v>
      </c>
      <c r="S31" s="97">
        <f t="shared" si="59"/>
        <v>2100</v>
      </c>
      <c r="T31" s="97">
        <f t="shared" si="60"/>
        <v>1500</v>
      </c>
      <c r="U31" s="97">
        <f t="shared" si="60"/>
        <v>1</v>
      </c>
      <c r="V31" s="97" t="str">
        <f t="shared" si="61"/>
        <v xml:space="preserve">Các tuyến đường giao thông không đấu nối trực tiếp và thông ra </v>
      </c>
      <c r="W31" s="97" t="str">
        <f t="shared" si="62"/>
        <v>Đường Hương lộ 10 xây dựng mới tránh sân bay Long Thành, đoạn thuộc xã Xuân Đường</v>
      </c>
      <c r="X31" s="97"/>
      <c r="Y31" s="97"/>
      <c r="Z31" s="97" t="s">
        <v>66</v>
      </c>
      <c r="AA31" s="97" t="str">
        <f t="shared" ref="AA31:AC31" si="65">AA24</f>
        <v>- Có bề rộng ≥5m, cách đường giao thông ≤1.000m.</v>
      </c>
      <c r="AB31" s="97" t="str">
        <f t="shared" si="65"/>
        <v>- Có bề rộng từ ≥3m đến &lt;5m, cách đường giao thông ≤500m.</v>
      </c>
      <c r="AC31" s="97">
        <f t="shared" si="65"/>
        <v>0</v>
      </c>
    </row>
    <row r="32" spans="1:29" s="17" customFormat="1" ht="94.5" x14ac:dyDescent="0.25">
      <c r="A32" s="92">
        <f t="shared" si="4"/>
        <v>27</v>
      </c>
      <c r="B32" s="92" t="str">
        <f t="shared" si="51"/>
        <v>VT3*0,8</v>
      </c>
      <c r="C32" s="92" t="str">
        <f t="shared" si="52"/>
        <v>LT38NT1</v>
      </c>
      <c r="D32" s="123" t="str">
        <f>V32&amp;W32&amp;X32&amp;Y32&amp;Z32&amp;"
"&amp;AA32&amp;"
"
&amp;AB32&amp;"
"&amp;AC32</f>
        <v>Các tuyến đường giao thông không đấu nối trực tiếp và thông ra Đường Hương lộ 10 xây dựng mới tránh sân bay Long Thành, đoạn thuộc xã Xuân Đường có hiện trạng là đường nhựa, bê tông xi măng:
- Có bề rộng ≥5m, cách đường giao thông &gt;1.000m.
- Có bề rộng từ ≥3m đến &lt;5m, cách đường giao thông từ &gt;500m đến ≤1.000m.
- Có bề rộng &lt;3m, cách đường giao thông ≤200m.</v>
      </c>
      <c r="E32" s="124"/>
      <c r="F32" s="125"/>
      <c r="G32" s="109">
        <v>1900</v>
      </c>
      <c r="H32" s="95">
        <v>1300</v>
      </c>
      <c r="I32" s="95">
        <v>1100</v>
      </c>
      <c r="J32" s="112">
        <f>VLOOKUP(C32,'[1]1. MA DO'!$E$5:$AA$1933,23,0)</f>
        <v>1.1299999999999999</v>
      </c>
      <c r="K32" s="75">
        <f t="shared" si="1"/>
        <v>1.1299999999999999</v>
      </c>
      <c r="L32" s="75">
        <f t="shared" si="2"/>
        <v>1.1299999999999999</v>
      </c>
      <c r="M32" s="102">
        <f t="shared" si="53"/>
        <v>5200</v>
      </c>
      <c r="N32" s="102">
        <f t="shared" si="54"/>
        <v>2550</v>
      </c>
      <c r="O32" s="102">
        <f t="shared" si="55"/>
        <v>1800</v>
      </c>
      <c r="P32" s="102">
        <f t="shared" si="56"/>
        <v>1300</v>
      </c>
      <c r="Q32" s="97">
        <f t="shared" si="57"/>
        <v>6000</v>
      </c>
      <c r="R32" s="97">
        <f t="shared" si="58"/>
        <v>2900</v>
      </c>
      <c r="S32" s="97">
        <f t="shared" si="59"/>
        <v>2100</v>
      </c>
      <c r="T32" s="97">
        <f t="shared" si="60"/>
        <v>1500</v>
      </c>
      <c r="U32" s="97">
        <f t="shared" si="60"/>
        <v>1</v>
      </c>
      <c r="V32" s="97" t="str">
        <f t="shared" si="61"/>
        <v xml:space="preserve">Các tuyến đường giao thông không đấu nối trực tiếp và thông ra </v>
      </c>
      <c r="W32" s="97" t="str">
        <f t="shared" si="62"/>
        <v>Đường Hương lộ 10 xây dựng mới tránh sân bay Long Thành, đoạn thuộc xã Xuân Đường</v>
      </c>
      <c r="X32" s="97"/>
      <c r="Y32" s="97"/>
      <c r="Z32" s="97" t="s">
        <v>66</v>
      </c>
      <c r="AA32" s="97" t="str">
        <f t="shared" ref="AA32:AC32" si="66">AA25</f>
        <v>- Có bề rộng ≥5m, cách đường giao thông &gt;1.000m.</v>
      </c>
      <c r="AB32" s="97" t="str">
        <f t="shared" si="66"/>
        <v>- Có bề rộng từ ≥3m đến &lt;5m, cách đường giao thông từ &gt;500m đến ≤1.000m.</v>
      </c>
      <c r="AC32" s="97" t="str">
        <f t="shared" si="66"/>
        <v>- Có bề rộng &lt;3m, cách đường giao thông ≤200m.</v>
      </c>
    </row>
    <row r="33" spans="1:29" s="17" customFormat="1" ht="94.5" x14ac:dyDescent="0.25">
      <c r="A33" s="92">
        <f t="shared" si="4"/>
        <v>28</v>
      </c>
      <c r="B33" s="92" t="str">
        <f t="shared" si="51"/>
        <v>VT4*0,8</v>
      </c>
      <c r="C33" s="92" t="str">
        <f t="shared" si="52"/>
        <v>LT38NT1</v>
      </c>
      <c r="D33" s="117" t="str">
        <f>V33&amp;W33&amp;X33&amp;Y33&amp;Z33</f>
        <v>Các tuyến đường giao thông không đấu nối trực tiếp và thông ra Đường Hương lộ 10 xây dựng mới tránh sân bay Long Thành, đoạn thuộc xã Xuân Đường có hiện trạng là đường nhựa, bê tông xi măng:
- Có bề rộng từ ≥3m đến &lt;5m, cách đường giao thông &gt;1.000m.
- Có bề rộng &lt;3m, cách đường giao thông &gt;200m.</v>
      </c>
      <c r="E33" s="118"/>
      <c r="F33" s="119"/>
      <c r="G33" s="109">
        <v>1400</v>
      </c>
      <c r="H33" s="95">
        <v>980</v>
      </c>
      <c r="I33" s="95">
        <v>840</v>
      </c>
      <c r="J33" s="112">
        <f>VLOOKUP(C33,'[1]1. MA DO'!$E$5:$AA$1933,23,0)</f>
        <v>1.1299999999999999</v>
      </c>
      <c r="K33" s="75">
        <f t="shared" si="1"/>
        <v>1.1299999999999999</v>
      </c>
      <c r="L33" s="75">
        <f t="shared" si="2"/>
        <v>1.1299999999999999</v>
      </c>
      <c r="M33" s="102">
        <f t="shared" si="53"/>
        <v>5200</v>
      </c>
      <c r="N33" s="102">
        <f t="shared" si="54"/>
        <v>2550</v>
      </c>
      <c r="O33" s="102">
        <f t="shared" si="55"/>
        <v>1800</v>
      </c>
      <c r="P33" s="102">
        <f t="shared" si="56"/>
        <v>1300</v>
      </c>
      <c r="Q33" s="97">
        <f t="shared" si="57"/>
        <v>6000</v>
      </c>
      <c r="R33" s="97">
        <f t="shared" si="58"/>
        <v>2900</v>
      </c>
      <c r="S33" s="97">
        <f t="shared" si="59"/>
        <v>2100</v>
      </c>
      <c r="T33" s="97">
        <f t="shared" si="60"/>
        <v>1500</v>
      </c>
      <c r="U33" s="97">
        <f t="shared" si="60"/>
        <v>1</v>
      </c>
      <c r="V33" s="97" t="str">
        <f t="shared" si="61"/>
        <v xml:space="preserve">Các tuyến đường giao thông không đấu nối trực tiếp và thông ra </v>
      </c>
      <c r="W33" s="97" t="str">
        <f t="shared" si="62"/>
        <v>Đường Hương lộ 10 xây dựng mới tránh sân bay Long Thành, đoạn thuộc xã Xuân Đường</v>
      </c>
      <c r="X33" s="97"/>
      <c r="Y33" s="97"/>
      <c r="Z33" s="97" t="s">
        <v>67</v>
      </c>
      <c r="AA33" s="97">
        <f t="shared" ref="AA33:AC33" si="67">AA26</f>
        <v>0</v>
      </c>
      <c r="AB33" s="97">
        <f t="shared" si="67"/>
        <v>0</v>
      </c>
      <c r="AC33" s="97">
        <f t="shared" si="67"/>
        <v>0</v>
      </c>
    </row>
    <row r="34" spans="1:29" s="35" customFormat="1" ht="63" customHeight="1" x14ac:dyDescent="0.25">
      <c r="A34" s="92">
        <f t="shared" si="4"/>
        <v>29</v>
      </c>
      <c r="B34" s="92" t="str">
        <f>'Đầu vào (2)'!G29</f>
        <v>CM7NT1_D1</v>
      </c>
      <c r="C34" s="92" t="str">
        <f>$B$34</f>
        <v>CM7NT1_D1</v>
      </c>
      <c r="D34" s="94" t="str">
        <f>'Đầu vào (2)'!H29</f>
        <v>Đường Sông Nhạn - Dầu Giây</v>
      </c>
      <c r="E34" s="94" t="str">
        <f>'Đầu vào (2)'!I29</f>
        <v>Ranh giới xã Xuân Đường</v>
      </c>
      <c r="F34" s="94" t="str">
        <f>'Đầu vào (2)'!K29</f>
        <v>Đường tỉnh 773</v>
      </c>
      <c r="G34" s="57">
        <v>2100</v>
      </c>
      <c r="H34" s="95">
        <v>1500</v>
      </c>
      <c r="I34" s="95">
        <v>1300</v>
      </c>
      <c r="J34" s="112">
        <f>VLOOKUP(C34,'[1]1. MA DO'!$E$5:$AA$1933,23,0)</f>
        <v>1.1000000000000001</v>
      </c>
      <c r="K34" s="75">
        <f t="shared" si="1"/>
        <v>1.1000000000000001</v>
      </c>
      <c r="L34" s="75">
        <f t="shared" si="2"/>
        <v>1.1000000000000001</v>
      </c>
      <c r="M34" s="102">
        <f>'Đầu vào (2)'!L29</f>
        <v>1800</v>
      </c>
      <c r="N34" s="102">
        <f>'Đầu vào (2)'!M29</f>
        <v>900</v>
      </c>
      <c r="O34" s="102">
        <f>'Đầu vào (2)'!N29</f>
        <v>720</v>
      </c>
      <c r="P34" s="102">
        <f>'Đầu vào (2)'!O29</f>
        <v>550</v>
      </c>
      <c r="Q34" s="97">
        <f>VLOOKUP(B34,'[2]Giá đề xuất ODT'!$G$11:$AD$2233,21,0)</f>
        <v>2100</v>
      </c>
      <c r="R34" s="97">
        <f>VLOOKUP(B34,'[2]Giá đề xuất ODT'!$G$11:$AD$2233,22,0)</f>
        <v>1100</v>
      </c>
      <c r="S34" s="97">
        <f>VLOOKUP(B34,'[2]Giá đề xuất ODT'!$G$11:$AD$2233,23,0)</f>
        <v>840</v>
      </c>
      <c r="T34" s="97">
        <f>VLOOKUP(B34,'[2]Giá đề xuất ODT'!$G$11:$AD$2233,24,0)</f>
        <v>640</v>
      </c>
      <c r="U34" s="97">
        <v>3</v>
      </c>
      <c r="V34" s="97"/>
      <c r="W34" s="97" t="str">
        <f>D34</f>
        <v>Đường Sông Nhạn - Dầu Giây</v>
      </c>
      <c r="X34" s="97" t="str">
        <f>" đoạn từ "&amp;E34</f>
        <v xml:space="preserve"> đoạn từ Ranh giới xã Xuân Đường</v>
      </c>
      <c r="Y34" s="97" t="str">
        <f>" đến "&amp;F34</f>
        <v xml:space="preserve"> đến Đường tỉnh 773</v>
      </c>
      <c r="Z34" s="97"/>
      <c r="AA34" s="97"/>
      <c r="AB34" s="97"/>
      <c r="AC34" s="97">
        <v>0</v>
      </c>
    </row>
    <row r="35" spans="1:29" s="35" customFormat="1" ht="92.25" customHeight="1" x14ac:dyDescent="0.25">
      <c r="A35" s="92">
        <f t="shared" si="4"/>
        <v>30</v>
      </c>
      <c r="B35" s="92" t="str">
        <f t="shared" ref="B35:B40" si="68">B28</f>
        <v>VT2</v>
      </c>
      <c r="C35" s="92" t="str">
        <f t="shared" ref="C35:C40" si="69">$B$34</f>
        <v>CM7NT1_D1</v>
      </c>
      <c r="D35" s="120" t="str">
        <f>V35&amp;W35&amp;X35&amp;Y35&amp;Z35&amp;"
"&amp;AA35&amp;"
"
&amp;AB35</f>
        <v>Các tuyến đường giao thông đấu nối trực tiếp ra Đường Sông Nhạn - Dầu Giây đoạn từ Ranh giới xã Xuân Đường đến Đường tỉnh 773 có hiện trạng là đường nhựa, bê tông xi măng:
- Có bề rộng ≥5m, cách đường giao thông ≤1.000m.
- Có bề rộng từ ≥3m đến &lt;5m, cách đường giao thông ≤500m.</v>
      </c>
      <c r="E35" s="121"/>
      <c r="F35" s="122"/>
      <c r="G35" s="109">
        <v>1100</v>
      </c>
      <c r="H35" s="95">
        <v>770</v>
      </c>
      <c r="I35" s="95">
        <v>660</v>
      </c>
      <c r="J35" s="112">
        <f>VLOOKUP(C35,'[1]1. MA DO'!$E$5:$AA$1933,23,0)</f>
        <v>1.1000000000000001</v>
      </c>
      <c r="K35" s="75">
        <f t="shared" si="1"/>
        <v>1.1000000000000001</v>
      </c>
      <c r="L35" s="75">
        <f t="shared" si="2"/>
        <v>1.1000000000000001</v>
      </c>
      <c r="M35" s="102">
        <f t="shared" ref="M35:M40" si="70">M34</f>
        <v>1800</v>
      </c>
      <c r="N35" s="102">
        <f t="shared" ref="N35:N40" si="71">N34</f>
        <v>900</v>
      </c>
      <c r="O35" s="102">
        <f t="shared" ref="O35:O40" si="72">O34</f>
        <v>720</v>
      </c>
      <c r="P35" s="102">
        <f t="shared" ref="P35:P40" si="73">P34</f>
        <v>550</v>
      </c>
      <c r="Q35" s="97">
        <f t="shared" ref="Q35:Q40" si="74">Q34</f>
        <v>2100</v>
      </c>
      <c r="R35" s="97">
        <f t="shared" ref="R35:R40" si="75">R34</f>
        <v>1100</v>
      </c>
      <c r="S35" s="97">
        <f t="shared" ref="S35:S40" si="76">S34</f>
        <v>840</v>
      </c>
      <c r="T35" s="97">
        <f t="shared" ref="T35:U40" si="77">T34</f>
        <v>640</v>
      </c>
      <c r="U35" s="97">
        <f t="shared" si="77"/>
        <v>3</v>
      </c>
      <c r="V35" s="97" t="str">
        <f t="shared" ref="V35:V40" si="78">V28</f>
        <v xml:space="preserve">Các tuyến đường giao thông đấu nối trực tiếp ra </v>
      </c>
      <c r="W35" s="97" t="str">
        <f t="shared" ref="W35:X40" si="79">W34</f>
        <v>Đường Sông Nhạn - Dầu Giây</v>
      </c>
      <c r="X35" s="97" t="str">
        <f t="shared" si="79"/>
        <v xml:space="preserve"> đoạn từ Ranh giới xã Xuân Đường</v>
      </c>
      <c r="Y35" s="97" t="str">
        <f t="shared" ref="Y35:Y40" si="80">Y34</f>
        <v xml:space="preserve"> đến Đường tỉnh 773</v>
      </c>
      <c r="Z35" s="97" t="s">
        <v>66</v>
      </c>
      <c r="AA35" s="97" t="str">
        <f>AA28</f>
        <v>- Có bề rộng ≥5m, cách đường giao thông ≤1.000m.</v>
      </c>
      <c r="AB35" s="97" t="str">
        <f>AB28</f>
        <v>- Có bề rộng từ ≥3m đến &lt;5m, cách đường giao thông ≤500m.</v>
      </c>
      <c r="AC35" s="97">
        <f>AC28</f>
        <v>0</v>
      </c>
    </row>
    <row r="36" spans="1:29" s="35" customFormat="1" ht="92.25" customHeight="1" x14ac:dyDescent="0.25">
      <c r="A36" s="92">
        <f t="shared" si="4"/>
        <v>31</v>
      </c>
      <c r="B36" s="92" t="str">
        <f t="shared" si="68"/>
        <v>VT3</v>
      </c>
      <c r="C36" s="92" t="str">
        <f t="shared" si="69"/>
        <v>CM7NT1_D1</v>
      </c>
      <c r="D36" s="123" t="str">
        <f>V36&amp;W36&amp;X36&amp;Y36&amp;Z36&amp;"
"&amp;AA36&amp;"
"&amp;AB36&amp;"
"&amp;AC36</f>
        <v>Các tuyến đường giao thông đấu nối trực tiếp ra Đường Sông Nhạn - Dầu Giây đoạn từ Ranh giới xã Xuân Đường đến Đường tỉnh 773 có hiện trạng là đường nhựa, bê tông xi măng:
- Có bề rộng ≥5m, cách đường giao thông &gt;1.000m.
- Có bề rộng từ ≥3m đến &lt;5m, cách đường giao thông từ &gt;500m đến ≤1.000m.
- Có bề rộng &lt;3m, cách đường giao thông ≤200m.</v>
      </c>
      <c r="E36" s="124"/>
      <c r="F36" s="125"/>
      <c r="G36" s="109">
        <v>840</v>
      </c>
      <c r="H36" s="95">
        <v>590</v>
      </c>
      <c r="I36" s="95">
        <v>500</v>
      </c>
      <c r="J36" s="112">
        <f>VLOOKUP(C36,'[1]1. MA DO'!$E$5:$AA$1933,23,0)</f>
        <v>1.1000000000000001</v>
      </c>
      <c r="K36" s="75">
        <f t="shared" si="1"/>
        <v>1.1000000000000001</v>
      </c>
      <c r="L36" s="75">
        <f t="shared" si="2"/>
        <v>1.1000000000000001</v>
      </c>
      <c r="M36" s="102">
        <f t="shared" si="70"/>
        <v>1800</v>
      </c>
      <c r="N36" s="102">
        <f t="shared" si="71"/>
        <v>900</v>
      </c>
      <c r="O36" s="102">
        <f t="shared" si="72"/>
        <v>720</v>
      </c>
      <c r="P36" s="102">
        <f t="shared" si="73"/>
        <v>550</v>
      </c>
      <c r="Q36" s="97">
        <f t="shared" si="74"/>
        <v>2100</v>
      </c>
      <c r="R36" s="97">
        <f t="shared" si="75"/>
        <v>1100</v>
      </c>
      <c r="S36" s="97">
        <f t="shared" si="76"/>
        <v>840</v>
      </c>
      <c r="T36" s="97">
        <f t="shared" si="77"/>
        <v>640</v>
      </c>
      <c r="U36" s="97">
        <f t="shared" si="77"/>
        <v>3</v>
      </c>
      <c r="V36" s="97" t="str">
        <f t="shared" si="78"/>
        <v xml:space="preserve">Các tuyến đường giao thông đấu nối trực tiếp ra </v>
      </c>
      <c r="W36" s="97" t="str">
        <f t="shared" si="79"/>
        <v>Đường Sông Nhạn - Dầu Giây</v>
      </c>
      <c r="X36" s="97" t="str">
        <f t="shared" si="79"/>
        <v xml:space="preserve"> đoạn từ Ranh giới xã Xuân Đường</v>
      </c>
      <c r="Y36" s="97" t="str">
        <f t="shared" si="80"/>
        <v xml:space="preserve"> đến Đường tỉnh 773</v>
      </c>
      <c r="Z36" s="97" t="s">
        <v>66</v>
      </c>
      <c r="AA36" s="97" t="str">
        <f t="shared" ref="AA36:AC36" si="81">AA29</f>
        <v>- Có bề rộng ≥5m, cách đường giao thông &gt;1.000m.</v>
      </c>
      <c r="AB36" s="97" t="str">
        <f t="shared" si="81"/>
        <v>- Có bề rộng từ ≥3m đến &lt;5m, cách đường giao thông từ &gt;500m đến ≤1.000m.</v>
      </c>
      <c r="AC36" s="97" t="str">
        <f t="shared" si="81"/>
        <v>- Có bề rộng &lt;3m, cách đường giao thông ≤200m.</v>
      </c>
    </row>
    <row r="37" spans="1:29" s="35" customFormat="1" ht="92.25" customHeight="1" x14ac:dyDescent="0.25">
      <c r="A37" s="92">
        <f t="shared" si="4"/>
        <v>32</v>
      </c>
      <c r="B37" s="92" t="str">
        <f t="shared" si="68"/>
        <v>VT4</v>
      </c>
      <c r="C37" s="92" t="str">
        <f t="shared" si="69"/>
        <v>CM7NT1_D1</v>
      </c>
      <c r="D37" s="123" t="str">
        <f>V37&amp;W37&amp;X37&amp;Y37&amp;Z37</f>
        <v>Các tuyến đường giao thông đấu nối trực tiếp ra Đường Sông Nhạn - Dầu Giây đoạn từ Ranh giới xã Xuân Đường đến Đường tỉnh 773 có hiện trạng là đường nhựa, bê tông xi măng:
- Có bề rộng từ ≥3m đến &lt;5m, cách đường giao thông &gt;1.000m.
- Có bề rộng &lt;3m, cách đường giao thông &gt;200m.</v>
      </c>
      <c r="E37" s="124"/>
      <c r="F37" s="125"/>
      <c r="G37" s="109">
        <v>640</v>
      </c>
      <c r="H37" s="95">
        <v>450</v>
      </c>
      <c r="I37" s="95">
        <v>380</v>
      </c>
      <c r="J37" s="112">
        <f>VLOOKUP(C37,'[1]1. MA DO'!$E$5:$AA$1933,23,0)</f>
        <v>1.1000000000000001</v>
      </c>
      <c r="K37" s="75">
        <f t="shared" si="1"/>
        <v>1.1000000000000001</v>
      </c>
      <c r="L37" s="75">
        <f t="shared" si="2"/>
        <v>1.1000000000000001</v>
      </c>
      <c r="M37" s="102">
        <f t="shared" si="70"/>
        <v>1800</v>
      </c>
      <c r="N37" s="102">
        <f t="shared" si="71"/>
        <v>900</v>
      </c>
      <c r="O37" s="102">
        <f t="shared" si="72"/>
        <v>720</v>
      </c>
      <c r="P37" s="102">
        <f t="shared" si="73"/>
        <v>550</v>
      </c>
      <c r="Q37" s="97">
        <f t="shared" si="74"/>
        <v>2100</v>
      </c>
      <c r="R37" s="97">
        <f t="shared" si="75"/>
        <v>1100</v>
      </c>
      <c r="S37" s="97">
        <f t="shared" si="76"/>
        <v>840</v>
      </c>
      <c r="T37" s="97">
        <f t="shared" si="77"/>
        <v>640</v>
      </c>
      <c r="U37" s="97">
        <f t="shared" si="77"/>
        <v>3</v>
      </c>
      <c r="V37" s="97" t="str">
        <f t="shared" si="78"/>
        <v xml:space="preserve">Các tuyến đường giao thông đấu nối trực tiếp ra </v>
      </c>
      <c r="W37" s="97" t="str">
        <f t="shared" si="79"/>
        <v>Đường Sông Nhạn - Dầu Giây</v>
      </c>
      <c r="X37" s="97" t="str">
        <f t="shared" si="79"/>
        <v xml:space="preserve"> đoạn từ Ranh giới xã Xuân Đường</v>
      </c>
      <c r="Y37" s="97" t="str">
        <f t="shared" si="80"/>
        <v xml:space="preserve"> đến Đường tỉnh 773</v>
      </c>
      <c r="Z37" s="97" t="s">
        <v>67</v>
      </c>
      <c r="AA37" s="97">
        <f t="shared" ref="AA37:AC37" si="82">AA30</f>
        <v>0</v>
      </c>
      <c r="AB37" s="97">
        <f t="shared" si="82"/>
        <v>0</v>
      </c>
      <c r="AC37" s="97">
        <f t="shared" si="82"/>
        <v>0</v>
      </c>
    </row>
    <row r="38" spans="1:29" s="35" customFormat="1" ht="92.25" customHeight="1" x14ac:dyDescent="0.25">
      <c r="A38" s="92">
        <f t="shared" si="4"/>
        <v>33</v>
      </c>
      <c r="B38" s="92" t="str">
        <f t="shared" si="68"/>
        <v>VT2*0,8</v>
      </c>
      <c r="C38" s="92" t="str">
        <f t="shared" si="69"/>
        <v>CM7NT1_D1</v>
      </c>
      <c r="D38" s="123" t="str">
        <f>V38&amp;W38&amp;X38&amp;Y38&amp;Z38&amp;"
"&amp;AA38&amp;"
"
&amp;AB38</f>
        <v>Các tuyến đường giao thông không đấu nối trực tiếp và thông ra Đường Sông Nhạn - Dầu Giây đoạn từ Ranh giới xã Xuân Đường đến Đường tỉnh 773 có hiện trạng là đường nhựa, bê tông xi măng:
- Có bề rộng ≥5m, cách đường giao thông ≤1.000m.
- Có bề rộng từ ≥3m đến &lt;5m, cách đường giao thông ≤500m.</v>
      </c>
      <c r="E38" s="124"/>
      <c r="F38" s="125"/>
      <c r="G38" s="109">
        <v>990</v>
      </c>
      <c r="H38" s="95">
        <v>690</v>
      </c>
      <c r="I38" s="95">
        <v>590</v>
      </c>
      <c r="J38" s="112">
        <f>VLOOKUP(C38,'[1]1. MA DO'!$E$5:$AA$1933,23,0)</f>
        <v>1.1000000000000001</v>
      </c>
      <c r="K38" s="75">
        <f t="shared" si="1"/>
        <v>1.1000000000000001</v>
      </c>
      <c r="L38" s="75">
        <f t="shared" si="2"/>
        <v>1.1000000000000001</v>
      </c>
      <c r="M38" s="102">
        <f t="shared" si="70"/>
        <v>1800</v>
      </c>
      <c r="N38" s="102">
        <f t="shared" si="71"/>
        <v>900</v>
      </c>
      <c r="O38" s="102">
        <f t="shared" si="72"/>
        <v>720</v>
      </c>
      <c r="P38" s="102">
        <f t="shared" si="73"/>
        <v>550</v>
      </c>
      <c r="Q38" s="97">
        <f t="shared" si="74"/>
        <v>2100</v>
      </c>
      <c r="R38" s="97">
        <f t="shared" si="75"/>
        <v>1100</v>
      </c>
      <c r="S38" s="97">
        <f t="shared" si="76"/>
        <v>840</v>
      </c>
      <c r="T38" s="97">
        <f t="shared" si="77"/>
        <v>640</v>
      </c>
      <c r="U38" s="97">
        <f t="shared" si="77"/>
        <v>3</v>
      </c>
      <c r="V38" s="97" t="str">
        <f t="shared" si="78"/>
        <v xml:space="preserve">Các tuyến đường giao thông không đấu nối trực tiếp và thông ra </v>
      </c>
      <c r="W38" s="97" t="str">
        <f t="shared" si="79"/>
        <v>Đường Sông Nhạn - Dầu Giây</v>
      </c>
      <c r="X38" s="97" t="str">
        <f t="shared" si="79"/>
        <v xml:space="preserve"> đoạn từ Ranh giới xã Xuân Đường</v>
      </c>
      <c r="Y38" s="97" t="str">
        <f t="shared" si="80"/>
        <v xml:space="preserve"> đến Đường tỉnh 773</v>
      </c>
      <c r="Z38" s="97" t="s">
        <v>66</v>
      </c>
      <c r="AA38" s="97" t="str">
        <f t="shared" ref="AA38:AC38" si="83">AA31</f>
        <v>- Có bề rộng ≥5m, cách đường giao thông ≤1.000m.</v>
      </c>
      <c r="AB38" s="97" t="str">
        <f t="shared" si="83"/>
        <v>- Có bề rộng từ ≥3m đến &lt;5m, cách đường giao thông ≤500m.</v>
      </c>
      <c r="AC38" s="97">
        <f t="shared" si="83"/>
        <v>0</v>
      </c>
    </row>
    <row r="39" spans="1:29" s="35" customFormat="1" ht="92.25" customHeight="1" x14ac:dyDescent="0.25">
      <c r="A39" s="92">
        <f t="shared" si="4"/>
        <v>34</v>
      </c>
      <c r="B39" s="92" t="str">
        <f t="shared" si="68"/>
        <v>VT3*0,8</v>
      </c>
      <c r="C39" s="92" t="str">
        <f t="shared" si="69"/>
        <v>CM7NT1_D1</v>
      </c>
      <c r="D39" s="123" t="str">
        <f>V39&amp;W39&amp;X39&amp;Y39&amp;Z39&amp;"
"&amp;AA39&amp;"
"
&amp;AB39&amp;"
"&amp;AC39</f>
        <v>Các tuyến đường giao thông không đấu nối trực tiếp và thông ra Đường Sông Nhạn - Dầu Giây đoạn từ Ranh giới xã Xuân Đường đến Đường tỉnh 773 có hiện trạng là đường nhựa, bê tông xi măng:
- Có bề rộng ≥5m, cách đường giao thông &gt;1.000m.
- Có bề rộng từ ≥3m đến &lt;5m, cách đường giao thông từ &gt;500m đến ≤1.000m.
- Có bề rộng &lt;3m, cách đường giao thông ≤200m.</v>
      </c>
      <c r="E39" s="124"/>
      <c r="F39" s="125"/>
      <c r="G39" s="109">
        <v>760</v>
      </c>
      <c r="H39" s="95">
        <v>530</v>
      </c>
      <c r="I39" s="95">
        <v>460</v>
      </c>
      <c r="J39" s="112">
        <f>VLOOKUP(C39,'[1]1. MA DO'!$E$5:$AA$1933,23,0)</f>
        <v>1.1000000000000001</v>
      </c>
      <c r="K39" s="75">
        <f t="shared" si="1"/>
        <v>1.1000000000000001</v>
      </c>
      <c r="L39" s="75">
        <f t="shared" si="2"/>
        <v>1.1000000000000001</v>
      </c>
      <c r="M39" s="102">
        <f t="shared" si="70"/>
        <v>1800</v>
      </c>
      <c r="N39" s="102">
        <f t="shared" si="71"/>
        <v>900</v>
      </c>
      <c r="O39" s="102">
        <f t="shared" si="72"/>
        <v>720</v>
      </c>
      <c r="P39" s="102">
        <f t="shared" si="73"/>
        <v>550</v>
      </c>
      <c r="Q39" s="97">
        <f t="shared" si="74"/>
        <v>2100</v>
      </c>
      <c r="R39" s="97">
        <f t="shared" si="75"/>
        <v>1100</v>
      </c>
      <c r="S39" s="97">
        <f t="shared" si="76"/>
        <v>840</v>
      </c>
      <c r="T39" s="97">
        <f t="shared" si="77"/>
        <v>640</v>
      </c>
      <c r="U39" s="97">
        <f t="shared" si="77"/>
        <v>3</v>
      </c>
      <c r="V39" s="97" t="str">
        <f t="shared" si="78"/>
        <v xml:space="preserve">Các tuyến đường giao thông không đấu nối trực tiếp và thông ra </v>
      </c>
      <c r="W39" s="97" t="str">
        <f t="shared" si="79"/>
        <v>Đường Sông Nhạn - Dầu Giây</v>
      </c>
      <c r="X39" s="97" t="str">
        <f t="shared" si="79"/>
        <v xml:space="preserve"> đoạn từ Ranh giới xã Xuân Đường</v>
      </c>
      <c r="Y39" s="97" t="str">
        <f t="shared" si="80"/>
        <v xml:space="preserve"> đến Đường tỉnh 773</v>
      </c>
      <c r="Z39" s="97" t="s">
        <v>66</v>
      </c>
      <c r="AA39" s="97" t="str">
        <f t="shared" ref="AA39:AC39" si="84">AA32</f>
        <v>- Có bề rộng ≥5m, cách đường giao thông &gt;1.000m.</v>
      </c>
      <c r="AB39" s="97" t="str">
        <f t="shared" si="84"/>
        <v>- Có bề rộng từ ≥3m đến &lt;5m, cách đường giao thông từ &gt;500m đến ≤1.000m.</v>
      </c>
      <c r="AC39" s="97" t="str">
        <f t="shared" si="84"/>
        <v>- Có bề rộng &lt;3m, cách đường giao thông ≤200m.</v>
      </c>
    </row>
    <row r="40" spans="1:29" s="35" customFormat="1" ht="92.25" customHeight="1" x14ac:dyDescent="0.25">
      <c r="A40" s="92">
        <f t="shared" si="4"/>
        <v>35</v>
      </c>
      <c r="B40" s="92" t="str">
        <f t="shared" si="68"/>
        <v>VT4*0,8</v>
      </c>
      <c r="C40" s="92" t="str">
        <f t="shared" si="69"/>
        <v>CM7NT1_D1</v>
      </c>
      <c r="D40" s="117" t="str">
        <f>V40&amp;W40&amp;X40&amp;Y40&amp;Z40</f>
        <v>Các tuyến đường giao thông không đấu nối trực tiếp và thông ra Đường Sông Nhạn - Dầu Giây đoạn từ Ranh giới xã Xuân Đường đến Đường tỉnh 773 có hiện trạng là đường nhựa, bê tông xi măng:
- Có bề rộng từ ≥3m đến &lt;5m, cách đường giao thông &gt;1.000m.
- Có bề rộng &lt;3m, cách đường giao thông &gt;200m.</v>
      </c>
      <c r="E40" s="118"/>
      <c r="F40" s="119"/>
      <c r="G40" s="109">
        <v>580</v>
      </c>
      <c r="H40" s="95">
        <v>410</v>
      </c>
      <c r="I40" s="95">
        <v>350</v>
      </c>
      <c r="J40" s="112">
        <f>VLOOKUP(C40,'[1]1. MA DO'!$E$5:$AA$1933,23,0)</f>
        <v>1.1000000000000001</v>
      </c>
      <c r="K40" s="75">
        <f t="shared" si="1"/>
        <v>1.1000000000000001</v>
      </c>
      <c r="L40" s="75">
        <f t="shared" si="2"/>
        <v>1.1000000000000001</v>
      </c>
      <c r="M40" s="102">
        <f t="shared" si="70"/>
        <v>1800</v>
      </c>
      <c r="N40" s="102">
        <f t="shared" si="71"/>
        <v>900</v>
      </c>
      <c r="O40" s="102">
        <f t="shared" si="72"/>
        <v>720</v>
      </c>
      <c r="P40" s="102">
        <f t="shared" si="73"/>
        <v>550</v>
      </c>
      <c r="Q40" s="97">
        <f t="shared" si="74"/>
        <v>2100</v>
      </c>
      <c r="R40" s="97">
        <f t="shared" si="75"/>
        <v>1100</v>
      </c>
      <c r="S40" s="97">
        <f t="shared" si="76"/>
        <v>840</v>
      </c>
      <c r="T40" s="97">
        <f t="shared" si="77"/>
        <v>640</v>
      </c>
      <c r="U40" s="97">
        <f t="shared" si="77"/>
        <v>3</v>
      </c>
      <c r="V40" s="97" t="str">
        <f t="shared" si="78"/>
        <v xml:space="preserve">Các tuyến đường giao thông không đấu nối trực tiếp và thông ra </v>
      </c>
      <c r="W40" s="97" t="str">
        <f t="shared" si="79"/>
        <v>Đường Sông Nhạn - Dầu Giây</v>
      </c>
      <c r="X40" s="97" t="str">
        <f t="shared" si="79"/>
        <v xml:space="preserve"> đoạn từ Ranh giới xã Xuân Đường</v>
      </c>
      <c r="Y40" s="97" t="str">
        <f t="shared" si="80"/>
        <v xml:space="preserve"> đến Đường tỉnh 773</v>
      </c>
      <c r="Z40" s="97" t="s">
        <v>67</v>
      </c>
      <c r="AA40" s="97">
        <f t="shared" ref="AA40:AC40" si="85">AA33</f>
        <v>0</v>
      </c>
      <c r="AB40" s="97">
        <f t="shared" si="85"/>
        <v>0</v>
      </c>
      <c r="AC40" s="97">
        <f t="shared" si="85"/>
        <v>0</v>
      </c>
    </row>
    <row r="41" spans="1:29" s="35" customFormat="1" ht="63" customHeight="1" x14ac:dyDescent="0.25">
      <c r="A41" s="92">
        <f t="shared" si="4"/>
        <v>36</v>
      </c>
      <c r="B41" s="92" t="str">
        <f>'Đầu vào (2)'!G36</f>
        <v>CM29NT2</v>
      </c>
      <c r="C41" s="92" t="str">
        <f>$B$41</f>
        <v>CM29NT2</v>
      </c>
      <c r="D41" s="94" t="str">
        <f>'Đầu vào (2)'!H36</f>
        <v>Đường vào khu công nghệ cao công nghệ Sinh học</v>
      </c>
      <c r="E41" s="94" t="str">
        <f>'Đầu vào (2)'!I36</f>
        <v>Đường tỉnh 773</v>
      </c>
      <c r="F41" s="94" t="str">
        <f>'Đầu vào (2)'!K36</f>
        <v>Hết ranh thửa đất số 30, tờ BĐĐC số 38 về bên trái và hết ranh thửa đất số 31, tờ BĐĐC số 37 về bên phải, xã Xuân Đường</v>
      </c>
      <c r="G41" s="57">
        <v>1900</v>
      </c>
      <c r="H41" s="95">
        <v>1300</v>
      </c>
      <c r="I41" s="95">
        <v>1100</v>
      </c>
      <c r="J41" s="112">
        <f>VLOOKUP(C41,'[1]1. MA DO'!$E$5:$AA$1933,23,0)</f>
        <v>1.1200000000000001</v>
      </c>
      <c r="K41" s="75">
        <f t="shared" si="1"/>
        <v>1.1200000000000001</v>
      </c>
      <c r="L41" s="75">
        <f t="shared" si="2"/>
        <v>1.1200000000000001</v>
      </c>
      <c r="M41" s="102">
        <f>'Đầu vào (2)'!L36</f>
        <v>1600</v>
      </c>
      <c r="N41" s="102">
        <f>'Đầu vào (2)'!M36</f>
        <v>800</v>
      </c>
      <c r="O41" s="102">
        <f>'Đầu vào (2)'!N36</f>
        <v>700</v>
      </c>
      <c r="P41" s="102">
        <f>'Đầu vào (2)'!O36</f>
        <v>550</v>
      </c>
      <c r="Q41" s="97">
        <f>VLOOKUP(B41,'[2]Giá đề xuất ODT'!$G$11:$AD$2233,21,0)</f>
        <v>1900</v>
      </c>
      <c r="R41" s="97">
        <f>VLOOKUP(B41,'[2]Giá đề xuất ODT'!$G$11:$AD$2233,22,0)</f>
        <v>940</v>
      </c>
      <c r="S41" s="97">
        <f>VLOOKUP(B41,'[2]Giá đề xuất ODT'!$G$11:$AD$2233,23,0)</f>
        <v>820</v>
      </c>
      <c r="T41" s="97">
        <f>VLOOKUP(B41,'[2]Giá đề xuất ODT'!$G$11:$AD$2233,24,0)</f>
        <v>640</v>
      </c>
      <c r="U41" s="97">
        <v>3</v>
      </c>
      <c r="V41" s="97"/>
      <c r="W41" s="97" t="str">
        <f>D41</f>
        <v>Đường vào khu công nghệ cao công nghệ Sinh học</v>
      </c>
      <c r="X41" s="97" t="str">
        <f>" đoạn từ "&amp;E41</f>
        <v xml:space="preserve"> đoạn từ Đường tỉnh 773</v>
      </c>
      <c r="Y41" s="97" t="str">
        <f>" đến "&amp;F41</f>
        <v xml:space="preserve"> đến Hết ranh thửa đất số 30, tờ BĐĐC số 38 về bên trái và hết ranh thửa đất số 31, tờ BĐĐC số 37 về bên phải, xã Xuân Đường</v>
      </c>
      <c r="Z41" s="97"/>
      <c r="AA41" s="97"/>
      <c r="AB41" s="97"/>
      <c r="AC41" s="97">
        <v>0</v>
      </c>
    </row>
    <row r="42" spans="1:29" s="35" customFormat="1" ht="92.25" customHeight="1" x14ac:dyDescent="0.25">
      <c r="A42" s="92">
        <f t="shared" si="4"/>
        <v>37</v>
      </c>
      <c r="B42" s="92" t="str">
        <f t="shared" ref="B42:B47" si="86">B35</f>
        <v>VT2</v>
      </c>
      <c r="C42" s="92" t="str">
        <f t="shared" ref="C42:C47" si="87">$B$41</f>
        <v>CM29NT2</v>
      </c>
      <c r="D42" s="114" t="str">
        <f>V42&amp;W42&amp;X42&amp;Y42&amp;Z42&amp;"
"&amp;AA42&amp;"
"
&amp;AB42</f>
        <v>Các tuyến đường giao thông đấu nối trực tiếp ra Đường vào khu công nghệ cao công nghệ Sinh học đoạn từ Đường tỉnh 773 đến Hết ranh thửa đất số 30, tờ BĐĐC số 38 về bên trái và hết ranh thửa đất số 31, tờ BĐĐC số 37 về bên phải, xã Xuân Đường có hiện trạng là đường nhựa, bê tông xi măng:
- Có bề rộng ≥5m, cách đường giao thông ≤1.000m.
- Có bề rộng từ ≥3m đến &lt;5m, cách đường giao thông ≤500m.</v>
      </c>
      <c r="E42" s="115"/>
      <c r="F42" s="116"/>
      <c r="G42" s="109">
        <v>940</v>
      </c>
      <c r="H42" s="95">
        <v>660</v>
      </c>
      <c r="I42" s="95">
        <v>560</v>
      </c>
      <c r="J42" s="112">
        <f>VLOOKUP(C42,'[1]1. MA DO'!$E$5:$AA$1933,23,0)</f>
        <v>1.1200000000000001</v>
      </c>
      <c r="K42" s="75">
        <f t="shared" si="1"/>
        <v>1.1200000000000001</v>
      </c>
      <c r="L42" s="75">
        <f t="shared" si="2"/>
        <v>1.1200000000000001</v>
      </c>
      <c r="M42" s="102">
        <f t="shared" ref="M42:M47" si="88">M41</f>
        <v>1600</v>
      </c>
      <c r="N42" s="102">
        <f t="shared" ref="N42:N47" si="89">N41</f>
        <v>800</v>
      </c>
      <c r="O42" s="102">
        <f t="shared" ref="O42:O47" si="90">O41</f>
        <v>700</v>
      </c>
      <c r="P42" s="102">
        <f t="shared" ref="P42:P47" si="91">P41</f>
        <v>550</v>
      </c>
      <c r="Q42" s="97">
        <f t="shared" ref="Q42:Q47" si="92">Q41</f>
        <v>1900</v>
      </c>
      <c r="R42" s="97">
        <f t="shared" ref="R42:R47" si="93">R41</f>
        <v>940</v>
      </c>
      <c r="S42" s="97">
        <f t="shared" ref="S42:S47" si="94">S41</f>
        <v>820</v>
      </c>
      <c r="T42" s="97">
        <f t="shared" ref="T42:U47" si="95">T41</f>
        <v>640</v>
      </c>
      <c r="U42" s="97">
        <f t="shared" si="95"/>
        <v>3</v>
      </c>
      <c r="V42" s="97" t="str">
        <f t="shared" ref="V42:V47" si="96">V35</f>
        <v xml:space="preserve">Các tuyến đường giao thông đấu nối trực tiếp ra </v>
      </c>
      <c r="W42" s="97" t="str">
        <f t="shared" ref="W42:X47" si="97">W41</f>
        <v>Đường vào khu công nghệ cao công nghệ Sinh học</v>
      </c>
      <c r="X42" s="97" t="str">
        <f t="shared" si="97"/>
        <v xml:space="preserve"> đoạn từ Đường tỉnh 773</v>
      </c>
      <c r="Y42" s="97" t="str">
        <f t="shared" ref="Y42:Y47" si="98">Y41</f>
        <v xml:space="preserve"> đến Hết ranh thửa đất số 30, tờ BĐĐC số 38 về bên trái và hết ranh thửa đất số 31, tờ BĐĐC số 37 về bên phải, xã Xuân Đường</v>
      </c>
      <c r="Z42" s="97" t="s">
        <v>66</v>
      </c>
      <c r="AA42" s="97" t="str">
        <f>AA35</f>
        <v>- Có bề rộng ≥5m, cách đường giao thông ≤1.000m.</v>
      </c>
      <c r="AB42" s="97" t="str">
        <f>AB35</f>
        <v>- Có bề rộng từ ≥3m đến &lt;5m, cách đường giao thông ≤500m.</v>
      </c>
      <c r="AC42" s="97">
        <f>AC35</f>
        <v>0</v>
      </c>
    </row>
    <row r="43" spans="1:29" s="35" customFormat="1" ht="92.25" customHeight="1" x14ac:dyDescent="0.25">
      <c r="A43" s="92">
        <f t="shared" si="4"/>
        <v>38</v>
      </c>
      <c r="B43" s="92" t="str">
        <f t="shared" si="86"/>
        <v>VT3</v>
      </c>
      <c r="C43" s="92" t="str">
        <f t="shared" si="87"/>
        <v>CM29NT2</v>
      </c>
      <c r="D43" s="114" t="str">
        <f>V43&amp;W43&amp;X43&amp;Y43&amp;Z43&amp;"
"&amp;AA43&amp;"
"&amp;AB43&amp;"
"&amp;AC43</f>
        <v>Các tuyến đường giao thông đấu nối trực tiếp ra Đường vào khu công nghệ cao công nghệ Sinh học đoạn từ Đường tỉnh 773 đến Hết ranh thửa đất số 30, tờ BĐĐC số 38 về bên trái và hết ranh thửa đất số 31, tờ BĐĐC số 37 về bên phải, xã Xuân Đường có hiện trạng là đường nhựa, bê tông xi măng:
- Có bề rộng ≥5m, cách đường giao thông &gt;1.000m.
- Có bề rộng từ ≥3m đến &lt;5m, cách đường giao thông từ &gt;500m đến ≤1.000m.
- Có bề rộng &lt;3m, cách đường giao thông ≤200m.</v>
      </c>
      <c r="E43" s="115"/>
      <c r="F43" s="116"/>
      <c r="G43" s="109">
        <v>820</v>
      </c>
      <c r="H43" s="95">
        <v>570</v>
      </c>
      <c r="I43" s="95">
        <v>490</v>
      </c>
      <c r="J43" s="112">
        <f>VLOOKUP(C43,'[1]1. MA DO'!$E$5:$AA$1933,23,0)</f>
        <v>1.1200000000000001</v>
      </c>
      <c r="K43" s="75">
        <f t="shared" si="1"/>
        <v>1.1200000000000001</v>
      </c>
      <c r="L43" s="75">
        <f t="shared" si="2"/>
        <v>1.1200000000000001</v>
      </c>
      <c r="M43" s="102">
        <f t="shared" si="88"/>
        <v>1600</v>
      </c>
      <c r="N43" s="102">
        <f t="shared" si="89"/>
        <v>800</v>
      </c>
      <c r="O43" s="102">
        <f t="shared" si="90"/>
        <v>700</v>
      </c>
      <c r="P43" s="102">
        <f t="shared" si="91"/>
        <v>550</v>
      </c>
      <c r="Q43" s="97">
        <f t="shared" si="92"/>
        <v>1900</v>
      </c>
      <c r="R43" s="97">
        <f t="shared" si="93"/>
        <v>940</v>
      </c>
      <c r="S43" s="97">
        <f t="shared" si="94"/>
        <v>820</v>
      </c>
      <c r="T43" s="97">
        <f t="shared" si="95"/>
        <v>640</v>
      </c>
      <c r="U43" s="97">
        <f t="shared" si="95"/>
        <v>3</v>
      </c>
      <c r="V43" s="97" t="str">
        <f t="shared" si="96"/>
        <v xml:space="preserve">Các tuyến đường giao thông đấu nối trực tiếp ra </v>
      </c>
      <c r="W43" s="97" t="str">
        <f t="shared" si="97"/>
        <v>Đường vào khu công nghệ cao công nghệ Sinh học</v>
      </c>
      <c r="X43" s="97" t="str">
        <f t="shared" si="97"/>
        <v xml:space="preserve"> đoạn từ Đường tỉnh 773</v>
      </c>
      <c r="Y43" s="97" t="str">
        <f t="shared" si="98"/>
        <v xml:space="preserve"> đến Hết ranh thửa đất số 30, tờ BĐĐC số 38 về bên trái và hết ranh thửa đất số 31, tờ BĐĐC số 37 về bên phải, xã Xuân Đường</v>
      </c>
      <c r="Z43" s="97" t="s">
        <v>66</v>
      </c>
      <c r="AA43" s="97" t="str">
        <f t="shared" ref="AA43:AC43" si="99">AA36</f>
        <v>- Có bề rộng ≥5m, cách đường giao thông &gt;1.000m.</v>
      </c>
      <c r="AB43" s="97" t="str">
        <f t="shared" si="99"/>
        <v>- Có bề rộng từ ≥3m đến &lt;5m, cách đường giao thông từ &gt;500m đến ≤1.000m.</v>
      </c>
      <c r="AC43" s="97" t="str">
        <f t="shared" si="99"/>
        <v>- Có bề rộng &lt;3m, cách đường giao thông ≤200m.</v>
      </c>
    </row>
    <row r="44" spans="1:29" s="35" customFormat="1" ht="92.25" customHeight="1" x14ac:dyDescent="0.25">
      <c r="A44" s="92">
        <f t="shared" si="4"/>
        <v>39</v>
      </c>
      <c r="B44" s="92" t="str">
        <f t="shared" si="86"/>
        <v>VT4</v>
      </c>
      <c r="C44" s="92" t="str">
        <f t="shared" si="87"/>
        <v>CM29NT2</v>
      </c>
      <c r="D44" s="114" t="str">
        <f>V44&amp;W44&amp;X44&amp;Y44&amp;Z44</f>
        <v>Các tuyến đường giao thông đấu nối trực tiếp ra Đường vào khu công nghệ cao công nghệ Sinh học đoạn từ Đường tỉnh 773 đến Hết ranh thửa đất số 30, tờ BĐĐC số 38 về bên trái và hết ranh thửa đất số 31, tờ BĐĐC số 37 về bên phải, xã Xuân Đường có hiện trạng là đường nhựa, bê tông xi măng:
- Có bề rộng từ ≥3m đến &lt;5m, cách đường giao thông &gt;1.000m.
- Có bề rộng &lt;3m, cách đường giao thông &gt;200m.</v>
      </c>
      <c r="E44" s="115"/>
      <c r="F44" s="116"/>
      <c r="G44" s="109">
        <v>640</v>
      </c>
      <c r="H44" s="95">
        <v>450</v>
      </c>
      <c r="I44" s="95">
        <v>380</v>
      </c>
      <c r="J44" s="112">
        <f>VLOOKUP(C44,'[1]1. MA DO'!$E$5:$AA$1933,23,0)</f>
        <v>1.1200000000000001</v>
      </c>
      <c r="K44" s="75">
        <f t="shared" si="1"/>
        <v>1.1200000000000001</v>
      </c>
      <c r="L44" s="75">
        <f t="shared" si="2"/>
        <v>1.1200000000000001</v>
      </c>
      <c r="M44" s="102">
        <f t="shared" si="88"/>
        <v>1600</v>
      </c>
      <c r="N44" s="102">
        <f t="shared" si="89"/>
        <v>800</v>
      </c>
      <c r="O44" s="102">
        <f t="shared" si="90"/>
        <v>700</v>
      </c>
      <c r="P44" s="102">
        <f t="shared" si="91"/>
        <v>550</v>
      </c>
      <c r="Q44" s="97">
        <f t="shared" si="92"/>
        <v>1900</v>
      </c>
      <c r="R44" s="97">
        <f t="shared" si="93"/>
        <v>940</v>
      </c>
      <c r="S44" s="97">
        <f t="shared" si="94"/>
        <v>820</v>
      </c>
      <c r="T44" s="97">
        <f t="shared" si="95"/>
        <v>640</v>
      </c>
      <c r="U44" s="97">
        <f t="shared" si="95"/>
        <v>3</v>
      </c>
      <c r="V44" s="97" t="str">
        <f t="shared" si="96"/>
        <v xml:space="preserve">Các tuyến đường giao thông đấu nối trực tiếp ra </v>
      </c>
      <c r="W44" s="97" t="str">
        <f t="shared" si="97"/>
        <v>Đường vào khu công nghệ cao công nghệ Sinh học</v>
      </c>
      <c r="X44" s="97" t="str">
        <f t="shared" si="97"/>
        <v xml:space="preserve"> đoạn từ Đường tỉnh 773</v>
      </c>
      <c r="Y44" s="97" t="str">
        <f t="shared" si="98"/>
        <v xml:space="preserve"> đến Hết ranh thửa đất số 30, tờ BĐĐC số 38 về bên trái và hết ranh thửa đất số 31, tờ BĐĐC số 37 về bên phải, xã Xuân Đường</v>
      </c>
      <c r="Z44" s="97" t="s">
        <v>67</v>
      </c>
      <c r="AA44" s="97">
        <f t="shared" ref="AA44:AC44" si="100">AA37</f>
        <v>0</v>
      </c>
      <c r="AB44" s="97">
        <f t="shared" si="100"/>
        <v>0</v>
      </c>
      <c r="AC44" s="97">
        <f t="shared" si="100"/>
        <v>0</v>
      </c>
    </row>
    <row r="45" spans="1:29" s="35" customFormat="1" ht="92.25" customHeight="1" x14ac:dyDescent="0.25">
      <c r="A45" s="92">
        <f t="shared" si="4"/>
        <v>40</v>
      </c>
      <c r="B45" s="92" t="str">
        <f t="shared" si="86"/>
        <v>VT2*0,8</v>
      </c>
      <c r="C45" s="92" t="str">
        <f t="shared" si="87"/>
        <v>CM29NT2</v>
      </c>
      <c r="D45" s="114" t="str">
        <f>V45&amp;W45&amp;X45&amp;Y45&amp;Z45&amp;"
"&amp;AA45&amp;"
"
&amp;AB45</f>
        <v>Các tuyến đường giao thông không đấu nối trực tiếp và thông ra Đường vào khu công nghệ cao công nghệ Sinh học đoạn từ Đường tỉnh 773 đến Hết ranh thửa đất số 30, tờ BĐĐC số 38 về bên trái và hết ranh thửa đất số 31, tờ BĐĐC số 37 về bên phải, xã Xuân Đường có hiện trạng là đường nhựa, bê tông xi măng:
- Có bề rộng ≥5m, cách đường giao thông ≤1.000m.
- Có bề rộng từ ≥3m đến &lt;5m, cách đường giao thông ≤500m.</v>
      </c>
      <c r="E45" s="115"/>
      <c r="F45" s="116"/>
      <c r="G45" s="109">
        <v>850</v>
      </c>
      <c r="H45" s="95">
        <v>600</v>
      </c>
      <c r="I45" s="95">
        <v>510</v>
      </c>
      <c r="J45" s="112">
        <f>VLOOKUP(C45,'[1]1. MA DO'!$E$5:$AA$1933,23,0)</f>
        <v>1.1200000000000001</v>
      </c>
      <c r="K45" s="75">
        <f t="shared" si="1"/>
        <v>1.1200000000000001</v>
      </c>
      <c r="L45" s="75">
        <f t="shared" si="2"/>
        <v>1.1200000000000001</v>
      </c>
      <c r="M45" s="102">
        <f t="shared" si="88"/>
        <v>1600</v>
      </c>
      <c r="N45" s="102">
        <f t="shared" si="89"/>
        <v>800</v>
      </c>
      <c r="O45" s="102">
        <f t="shared" si="90"/>
        <v>700</v>
      </c>
      <c r="P45" s="102">
        <f t="shared" si="91"/>
        <v>550</v>
      </c>
      <c r="Q45" s="97">
        <f t="shared" si="92"/>
        <v>1900</v>
      </c>
      <c r="R45" s="97">
        <f t="shared" si="93"/>
        <v>940</v>
      </c>
      <c r="S45" s="97">
        <f t="shared" si="94"/>
        <v>820</v>
      </c>
      <c r="T45" s="97">
        <f t="shared" si="95"/>
        <v>640</v>
      </c>
      <c r="U45" s="97">
        <f t="shared" si="95"/>
        <v>3</v>
      </c>
      <c r="V45" s="97" t="str">
        <f t="shared" si="96"/>
        <v xml:space="preserve">Các tuyến đường giao thông không đấu nối trực tiếp và thông ra </v>
      </c>
      <c r="W45" s="97" t="str">
        <f t="shared" si="97"/>
        <v>Đường vào khu công nghệ cao công nghệ Sinh học</v>
      </c>
      <c r="X45" s="97" t="str">
        <f t="shared" si="97"/>
        <v xml:space="preserve"> đoạn từ Đường tỉnh 773</v>
      </c>
      <c r="Y45" s="97" t="str">
        <f t="shared" si="98"/>
        <v xml:space="preserve"> đến Hết ranh thửa đất số 30, tờ BĐĐC số 38 về bên trái và hết ranh thửa đất số 31, tờ BĐĐC số 37 về bên phải, xã Xuân Đường</v>
      </c>
      <c r="Z45" s="97" t="s">
        <v>66</v>
      </c>
      <c r="AA45" s="97" t="str">
        <f t="shared" ref="AA45:AC45" si="101">AA38</f>
        <v>- Có bề rộng ≥5m, cách đường giao thông ≤1.000m.</v>
      </c>
      <c r="AB45" s="97" t="str">
        <f t="shared" si="101"/>
        <v>- Có bề rộng từ ≥3m đến &lt;5m, cách đường giao thông ≤500m.</v>
      </c>
      <c r="AC45" s="97">
        <f t="shared" si="101"/>
        <v>0</v>
      </c>
    </row>
    <row r="46" spans="1:29" s="35" customFormat="1" ht="92.25" customHeight="1" x14ac:dyDescent="0.25">
      <c r="A46" s="92">
        <f t="shared" si="4"/>
        <v>41</v>
      </c>
      <c r="B46" s="92" t="str">
        <f t="shared" si="86"/>
        <v>VT3*0,8</v>
      </c>
      <c r="C46" s="92" t="str">
        <f t="shared" si="87"/>
        <v>CM29NT2</v>
      </c>
      <c r="D46" s="114" t="str">
        <f>V46&amp;W46&amp;X46&amp;Y46&amp;Z46&amp;"
"&amp;AA46&amp;"
"
&amp;AB46&amp;"
"&amp;AC46</f>
        <v>Các tuyến đường giao thông không đấu nối trực tiếp và thông ra Đường vào khu công nghệ cao công nghệ Sinh học đoạn từ Đường tỉnh 773 đến Hết ranh thửa đất số 30, tờ BĐĐC số 38 về bên trái và hết ranh thửa đất số 31, tờ BĐĐC số 37 về bên phải, xã Xuân Đường có hiện trạng là đường nhựa, bê tông xi măng:
- Có bề rộng ≥5m, cách đường giao thông &gt;1.000m.
- Có bề rộng từ ≥3m đến &lt;5m, cách đường giao thông từ &gt;500m đến ≤1.000m.
- Có bề rộng &lt;3m, cách đường giao thông ≤200m.</v>
      </c>
      <c r="E46" s="115"/>
      <c r="F46" s="116"/>
      <c r="G46" s="109">
        <v>740</v>
      </c>
      <c r="H46" s="95">
        <v>520</v>
      </c>
      <c r="I46" s="95">
        <v>440</v>
      </c>
      <c r="J46" s="112">
        <f>VLOOKUP(C46,'[1]1. MA DO'!$E$5:$AA$1933,23,0)</f>
        <v>1.1200000000000001</v>
      </c>
      <c r="K46" s="75">
        <f t="shared" si="1"/>
        <v>1.1200000000000001</v>
      </c>
      <c r="L46" s="75">
        <f t="shared" si="2"/>
        <v>1.1200000000000001</v>
      </c>
      <c r="M46" s="102">
        <f t="shared" si="88"/>
        <v>1600</v>
      </c>
      <c r="N46" s="102">
        <f t="shared" si="89"/>
        <v>800</v>
      </c>
      <c r="O46" s="102">
        <f t="shared" si="90"/>
        <v>700</v>
      </c>
      <c r="P46" s="102">
        <f t="shared" si="91"/>
        <v>550</v>
      </c>
      <c r="Q46" s="97">
        <f t="shared" si="92"/>
        <v>1900</v>
      </c>
      <c r="R46" s="97">
        <f t="shared" si="93"/>
        <v>940</v>
      </c>
      <c r="S46" s="97">
        <f t="shared" si="94"/>
        <v>820</v>
      </c>
      <c r="T46" s="97">
        <f t="shared" si="95"/>
        <v>640</v>
      </c>
      <c r="U46" s="97">
        <f t="shared" si="95"/>
        <v>3</v>
      </c>
      <c r="V46" s="97" t="str">
        <f t="shared" si="96"/>
        <v xml:space="preserve">Các tuyến đường giao thông không đấu nối trực tiếp và thông ra </v>
      </c>
      <c r="W46" s="97" t="str">
        <f t="shared" si="97"/>
        <v>Đường vào khu công nghệ cao công nghệ Sinh học</v>
      </c>
      <c r="X46" s="97" t="str">
        <f t="shared" si="97"/>
        <v xml:space="preserve"> đoạn từ Đường tỉnh 773</v>
      </c>
      <c r="Y46" s="97" t="str">
        <f t="shared" si="98"/>
        <v xml:space="preserve"> đến Hết ranh thửa đất số 30, tờ BĐĐC số 38 về bên trái và hết ranh thửa đất số 31, tờ BĐĐC số 37 về bên phải, xã Xuân Đường</v>
      </c>
      <c r="Z46" s="97" t="s">
        <v>66</v>
      </c>
      <c r="AA46" s="97" t="str">
        <f t="shared" ref="AA46:AC46" si="102">AA39</f>
        <v>- Có bề rộng ≥5m, cách đường giao thông &gt;1.000m.</v>
      </c>
      <c r="AB46" s="97" t="str">
        <f t="shared" si="102"/>
        <v>- Có bề rộng từ ≥3m đến &lt;5m, cách đường giao thông từ &gt;500m đến ≤1.000m.</v>
      </c>
      <c r="AC46" s="97" t="str">
        <f t="shared" si="102"/>
        <v>- Có bề rộng &lt;3m, cách đường giao thông ≤200m.</v>
      </c>
    </row>
    <row r="47" spans="1:29" s="35" customFormat="1" ht="92.25" customHeight="1" x14ac:dyDescent="0.25">
      <c r="A47" s="92">
        <f t="shared" si="4"/>
        <v>42</v>
      </c>
      <c r="B47" s="92" t="str">
        <f t="shared" si="86"/>
        <v>VT4*0,8</v>
      </c>
      <c r="C47" s="92" t="str">
        <f t="shared" si="87"/>
        <v>CM29NT2</v>
      </c>
      <c r="D47" s="114" t="str">
        <f>V47&amp;W47&amp;X47&amp;Y47&amp;Z47</f>
        <v>Các tuyến đường giao thông không đấu nối trực tiếp và thông ra Đường vào khu công nghệ cao công nghệ Sinh học đoạn từ Đường tỉnh 773 đến Hết ranh thửa đất số 30, tờ BĐĐC số 38 về bên trái và hết ranh thửa đất số 31, tờ BĐĐC số 37 về bên phải, xã Xuân Đường có hiện trạng là đường nhựa, bê tông xi măng:
- Có bề rộng từ ≥3m đến &lt;5m, cách đường giao thông &gt;1.000m.
- Có bề rộng &lt;3m, cách đường giao thông &gt;200m.</v>
      </c>
      <c r="E47" s="115"/>
      <c r="F47" s="116"/>
      <c r="G47" s="109">
        <v>580</v>
      </c>
      <c r="H47" s="95">
        <v>410</v>
      </c>
      <c r="I47" s="95">
        <v>350</v>
      </c>
      <c r="J47" s="112">
        <f>VLOOKUP(C47,'[1]1. MA DO'!$E$5:$AA$1933,23,0)</f>
        <v>1.1200000000000001</v>
      </c>
      <c r="K47" s="75">
        <f t="shared" si="1"/>
        <v>1.1200000000000001</v>
      </c>
      <c r="L47" s="75">
        <f t="shared" si="2"/>
        <v>1.1200000000000001</v>
      </c>
      <c r="M47" s="102">
        <f t="shared" si="88"/>
        <v>1600</v>
      </c>
      <c r="N47" s="102">
        <f t="shared" si="89"/>
        <v>800</v>
      </c>
      <c r="O47" s="102">
        <f t="shared" si="90"/>
        <v>700</v>
      </c>
      <c r="P47" s="102">
        <f t="shared" si="91"/>
        <v>550</v>
      </c>
      <c r="Q47" s="97">
        <f t="shared" si="92"/>
        <v>1900</v>
      </c>
      <c r="R47" s="97">
        <f t="shared" si="93"/>
        <v>940</v>
      </c>
      <c r="S47" s="97">
        <f t="shared" si="94"/>
        <v>820</v>
      </c>
      <c r="T47" s="97">
        <f t="shared" si="95"/>
        <v>640</v>
      </c>
      <c r="U47" s="97">
        <f t="shared" si="95"/>
        <v>3</v>
      </c>
      <c r="V47" s="97" t="str">
        <f t="shared" si="96"/>
        <v xml:space="preserve">Các tuyến đường giao thông không đấu nối trực tiếp và thông ra </v>
      </c>
      <c r="W47" s="97" t="str">
        <f t="shared" si="97"/>
        <v>Đường vào khu công nghệ cao công nghệ Sinh học</v>
      </c>
      <c r="X47" s="97" t="str">
        <f t="shared" si="97"/>
        <v xml:space="preserve"> đoạn từ Đường tỉnh 773</v>
      </c>
      <c r="Y47" s="97" t="str">
        <f t="shared" si="98"/>
        <v xml:space="preserve"> đến Hết ranh thửa đất số 30, tờ BĐĐC số 38 về bên trái và hết ranh thửa đất số 31, tờ BĐĐC số 37 về bên phải, xã Xuân Đường</v>
      </c>
      <c r="Z47" s="97" t="s">
        <v>67</v>
      </c>
      <c r="AA47" s="97">
        <f t="shared" ref="AA47:AC47" si="103">AA40</f>
        <v>0</v>
      </c>
      <c r="AB47" s="97">
        <f t="shared" si="103"/>
        <v>0</v>
      </c>
      <c r="AC47" s="97">
        <f t="shared" si="103"/>
        <v>0</v>
      </c>
    </row>
    <row r="48" spans="1:29" s="35" customFormat="1" ht="78.75" customHeight="1" x14ac:dyDescent="0.25">
      <c r="A48" s="92">
        <f t="shared" si="4"/>
        <v>43</v>
      </c>
      <c r="B48" s="92" t="str">
        <f>'Đầu vào (2)'!G43</f>
        <v>CM15NT2_D1</v>
      </c>
      <c r="C48" s="92" t="str">
        <f>$B$48</f>
        <v>CM15NT2_D1</v>
      </c>
      <c r="D48" s="94" t="str">
        <f>'Đầu vào (2)'!H43</f>
        <v>Đường Xuân Đường - Thừa Đức</v>
      </c>
      <c r="E48" s="94" t="str">
        <f>'Đầu vào (2)'!I43</f>
        <v>Đường tỉnh 773</v>
      </c>
      <c r="F48" s="94" t="str">
        <f>'Đầu vào (2)'!K43</f>
        <v>Hết khu dân cư hiện hữu ấp 3 xã Xuân Đường</v>
      </c>
      <c r="G48" s="57">
        <v>1900</v>
      </c>
      <c r="H48" s="95">
        <v>1300</v>
      </c>
      <c r="I48" s="95">
        <v>1100</v>
      </c>
      <c r="J48" s="112">
        <f>VLOOKUP(C48,'[1]1. MA DO'!$E$5:$AA$1933,23,0)</f>
        <v>1.18</v>
      </c>
      <c r="K48" s="75">
        <f t="shared" si="1"/>
        <v>1.18</v>
      </c>
      <c r="L48" s="75">
        <f t="shared" si="2"/>
        <v>1.18</v>
      </c>
      <c r="M48" s="102">
        <f>'Đầu vào (2)'!L43</f>
        <v>1600</v>
      </c>
      <c r="N48" s="102">
        <f>'Đầu vào (2)'!M43</f>
        <v>800</v>
      </c>
      <c r="O48" s="102">
        <f>'Đầu vào (2)'!N43</f>
        <v>700</v>
      </c>
      <c r="P48" s="102">
        <f>'Đầu vào (2)'!O43</f>
        <v>550</v>
      </c>
      <c r="Q48" s="97">
        <f>VLOOKUP(B48,'[2]Giá đề xuất ODT'!$G$11:$AD$2233,21,0)</f>
        <v>1900</v>
      </c>
      <c r="R48" s="97">
        <f>VLOOKUP(B48,'[2]Giá đề xuất ODT'!$G$11:$AD$2233,22,0)</f>
        <v>940</v>
      </c>
      <c r="S48" s="97">
        <f>VLOOKUP(B48,'[2]Giá đề xuất ODT'!$G$11:$AD$2233,23,0)</f>
        <v>820</v>
      </c>
      <c r="T48" s="97">
        <f>VLOOKUP(B48,'[2]Giá đề xuất ODT'!$G$11:$AD$2233,24,0)</f>
        <v>640</v>
      </c>
      <c r="U48" s="78">
        <v>2</v>
      </c>
      <c r="V48" s="97"/>
      <c r="W48" s="97" t="str">
        <f>D48</f>
        <v>Đường Xuân Đường - Thừa Đức</v>
      </c>
      <c r="X48" s="97" t="str">
        <f>" đoạn từ "&amp;E48</f>
        <v xml:space="preserve"> đoạn từ Đường tỉnh 773</v>
      </c>
      <c r="Y48" s="97" t="str">
        <f>" đến "&amp;F48</f>
        <v xml:space="preserve"> đến Hết khu dân cư hiện hữu ấp 3 xã Xuân Đường</v>
      </c>
      <c r="Z48" s="97"/>
      <c r="AA48" s="97"/>
      <c r="AB48" s="97"/>
      <c r="AC48" s="97">
        <v>0</v>
      </c>
    </row>
    <row r="49" spans="1:29" s="35" customFormat="1" ht="92.25" customHeight="1" x14ac:dyDescent="0.25">
      <c r="A49" s="92">
        <f t="shared" si="4"/>
        <v>44</v>
      </c>
      <c r="B49" s="92" t="str">
        <f t="shared" ref="B49:B54" si="104">B42</f>
        <v>VT2</v>
      </c>
      <c r="C49" s="92" t="str">
        <f t="shared" ref="C49:C54" si="105">$B$48</f>
        <v>CM15NT2_D1</v>
      </c>
      <c r="D49" s="114" t="str">
        <f>V49&amp;W49&amp;X49&amp;Y49&amp;Z49&amp;"
"&amp;AA49&amp;"
"
&amp;AB49</f>
        <v>Các tuyến đường giao thông đấu nối trực tiếp ra Đường Xuân Đường - Thừa Đức đoạn từ Đường tỉnh 773 đến Hết khu dân cư hiện hữu ấp 3 xã Xuân Đường có hiện trạng là đường nhựa, bê tông xi măng:
- Có bề rộng ≥5m, cách đường giao thông ≤1.000m.
- Có bề rộng từ ≥3m đến &lt;5m, cách đường giao thông ≤500m.</v>
      </c>
      <c r="E49" s="115"/>
      <c r="F49" s="116"/>
      <c r="G49" s="109">
        <v>940</v>
      </c>
      <c r="H49" s="95">
        <v>660</v>
      </c>
      <c r="I49" s="95">
        <v>560</v>
      </c>
      <c r="J49" s="112">
        <f>VLOOKUP(C49,'[1]1. MA DO'!$E$5:$AA$1933,23,0)</f>
        <v>1.18</v>
      </c>
      <c r="K49" s="75">
        <f t="shared" si="1"/>
        <v>1.18</v>
      </c>
      <c r="L49" s="75">
        <f t="shared" si="2"/>
        <v>1.18</v>
      </c>
      <c r="M49" s="102">
        <f t="shared" ref="M49:M54" si="106">M48</f>
        <v>1600</v>
      </c>
      <c r="N49" s="102">
        <f t="shared" ref="N49:N54" si="107">N48</f>
        <v>800</v>
      </c>
      <c r="O49" s="102">
        <f t="shared" ref="O49:O54" si="108">O48</f>
        <v>700</v>
      </c>
      <c r="P49" s="102">
        <f t="shared" ref="P49:P54" si="109">P48</f>
        <v>550</v>
      </c>
      <c r="Q49" s="97">
        <f t="shared" ref="Q49:Q54" si="110">Q48</f>
        <v>1900</v>
      </c>
      <c r="R49" s="97">
        <f t="shared" ref="R49:R54" si="111">R48</f>
        <v>940</v>
      </c>
      <c r="S49" s="97">
        <f t="shared" ref="S49:S54" si="112">S48</f>
        <v>820</v>
      </c>
      <c r="T49" s="97">
        <f t="shared" ref="T49:U54" si="113">T48</f>
        <v>640</v>
      </c>
      <c r="U49" s="97">
        <f t="shared" si="113"/>
        <v>2</v>
      </c>
      <c r="V49" s="97" t="str">
        <f t="shared" ref="V49:V54" si="114">V42</f>
        <v xml:space="preserve">Các tuyến đường giao thông đấu nối trực tiếp ra </v>
      </c>
      <c r="W49" s="97" t="str">
        <f t="shared" ref="W49:X54" si="115">W48</f>
        <v>Đường Xuân Đường - Thừa Đức</v>
      </c>
      <c r="X49" s="97" t="str">
        <f t="shared" si="115"/>
        <v xml:space="preserve"> đoạn từ Đường tỉnh 773</v>
      </c>
      <c r="Y49" s="97" t="str">
        <f t="shared" ref="Y49:Y54" si="116">Y48</f>
        <v xml:space="preserve"> đến Hết khu dân cư hiện hữu ấp 3 xã Xuân Đường</v>
      </c>
      <c r="Z49" s="97" t="s">
        <v>66</v>
      </c>
      <c r="AA49" s="97" t="str">
        <f>AA42</f>
        <v>- Có bề rộng ≥5m, cách đường giao thông ≤1.000m.</v>
      </c>
      <c r="AB49" s="97" t="str">
        <f>AB42</f>
        <v>- Có bề rộng từ ≥3m đến &lt;5m, cách đường giao thông ≤500m.</v>
      </c>
      <c r="AC49" s="97">
        <f>AC42</f>
        <v>0</v>
      </c>
    </row>
    <row r="50" spans="1:29" s="35" customFormat="1" ht="92.25" customHeight="1" x14ac:dyDescent="0.25">
      <c r="A50" s="92">
        <f t="shared" si="4"/>
        <v>45</v>
      </c>
      <c r="B50" s="92" t="str">
        <f t="shared" si="104"/>
        <v>VT3</v>
      </c>
      <c r="C50" s="92" t="str">
        <f t="shared" si="105"/>
        <v>CM15NT2_D1</v>
      </c>
      <c r="D50" s="114" t="str">
        <f>V50&amp;W50&amp;X50&amp;Y50&amp;Z50&amp;"
"&amp;AA50&amp;"
"&amp;AB50&amp;"
"&amp;AC50</f>
        <v>Các tuyến đường giao thông đấu nối trực tiếp ra Đường Xuân Đường - Thừa Đức đoạn từ Đường tỉnh 773 đến Hết khu dân cư hiện hữu ấp 3 xã Xuân Đường có hiện trạng là đường nhựa, bê tông xi măng:
- Có bề rộng ≥5m, cách đường giao thông &gt;1.000m.
- Có bề rộng từ ≥3m đến &lt;5m, cách đường giao thông từ &gt;500m đến ≤1.000m.
- Có bề rộng &lt;3m, cách đường giao thông ≤200m.</v>
      </c>
      <c r="E50" s="115"/>
      <c r="F50" s="116"/>
      <c r="G50" s="109">
        <v>820</v>
      </c>
      <c r="H50" s="95">
        <v>570</v>
      </c>
      <c r="I50" s="95">
        <v>490</v>
      </c>
      <c r="J50" s="112">
        <f>VLOOKUP(C50,'[1]1. MA DO'!$E$5:$AA$1933,23,0)</f>
        <v>1.18</v>
      </c>
      <c r="K50" s="75">
        <f t="shared" si="1"/>
        <v>1.18</v>
      </c>
      <c r="L50" s="75">
        <f t="shared" si="2"/>
        <v>1.18</v>
      </c>
      <c r="M50" s="102">
        <f t="shared" si="106"/>
        <v>1600</v>
      </c>
      <c r="N50" s="102">
        <f t="shared" si="107"/>
        <v>800</v>
      </c>
      <c r="O50" s="102">
        <f t="shared" si="108"/>
        <v>700</v>
      </c>
      <c r="P50" s="102">
        <f t="shared" si="109"/>
        <v>550</v>
      </c>
      <c r="Q50" s="97">
        <f t="shared" si="110"/>
        <v>1900</v>
      </c>
      <c r="R50" s="97">
        <f t="shared" si="111"/>
        <v>940</v>
      </c>
      <c r="S50" s="97">
        <f t="shared" si="112"/>
        <v>820</v>
      </c>
      <c r="T50" s="97">
        <f t="shared" si="113"/>
        <v>640</v>
      </c>
      <c r="U50" s="97">
        <f t="shared" si="113"/>
        <v>2</v>
      </c>
      <c r="V50" s="97" t="str">
        <f t="shared" si="114"/>
        <v xml:space="preserve">Các tuyến đường giao thông đấu nối trực tiếp ra </v>
      </c>
      <c r="W50" s="97" t="str">
        <f t="shared" si="115"/>
        <v>Đường Xuân Đường - Thừa Đức</v>
      </c>
      <c r="X50" s="97" t="str">
        <f t="shared" si="115"/>
        <v xml:space="preserve"> đoạn từ Đường tỉnh 773</v>
      </c>
      <c r="Y50" s="97" t="str">
        <f t="shared" si="116"/>
        <v xml:space="preserve"> đến Hết khu dân cư hiện hữu ấp 3 xã Xuân Đường</v>
      </c>
      <c r="Z50" s="97" t="s">
        <v>66</v>
      </c>
      <c r="AA50" s="97" t="str">
        <f t="shared" ref="AA50:AC50" si="117">AA43</f>
        <v>- Có bề rộng ≥5m, cách đường giao thông &gt;1.000m.</v>
      </c>
      <c r="AB50" s="97" t="str">
        <f t="shared" si="117"/>
        <v>- Có bề rộng từ ≥3m đến &lt;5m, cách đường giao thông từ &gt;500m đến ≤1.000m.</v>
      </c>
      <c r="AC50" s="97" t="str">
        <f t="shared" si="117"/>
        <v>- Có bề rộng &lt;3m, cách đường giao thông ≤200m.</v>
      </c>
    </row>
    <row r="51" spans="1:29" s="35" customFormat="1" ht="92.25" customHeight="1" x14ac:dyDescent="0.25">
      <c r="A51" s="92">
        <f t="shared" si="4"/>
        <v>46</v>
      </c>
      <c r="B51" s="92" t="str">
        <f t="shared" si="104"/>
        <v>VT4</v>
      </c>
      <c r="C51" s="92" t="str">
        <f t="shared" si="105"/>
        <v>CM15NT2_D1</v>
      </c>
      <c r="D51" s="114" t="str">
        <f>V51&amp;W51&amp;X51&amp;Y51&amp;Z51</f>
        <v>Các tuyến đường giao thông đấu nối trực tiếp ra Đường Xuân Đường - Thừa Đức đoạn từ Đường tỉnh 773 đến Hết khu dân cư hiện hữu ấp 3 xã Xuân Đường có hiện trạng là đường nhựa, bê tông xi măng:
- Có bề rộng từ ≥3m đến &lt;5m, cách đường giao thông &gt;1.000m.
- Có bề rộng &lt;3m, cách đường giao thông &gt;200m.</v>
      </c>
      <c r="E51" s="115"/>
      <c r="F51" s="116"/>
      <c r="G51" s="109">
        <v>640</v>
      </c>
      <c r="H51" s="95">
        <v>450</v>
      </c>
      <c r="I51" s="95">
        <v>380</v>
      </c>
      <c r="J51" s="112">
        <f>VLOOKUP(C51,'[1]1. MA DO'!$E$5:$AA$1933,23,0)</f>
        <v>1.18</v>
      </c>
      <c r="K51" s="75">
        <f t="shared" si="1"/>
        <v>1.18</v>
      </c>
      <c r="L51" s="75">
        <f t="shared" si="2"/>
        <v>1.18</v>
      </c>
      <c r="M51" s="102">
        <f t="shared" si="106"/>
        <v>1600</v>
      </c>
      <c r="N51" s="102">
        <f t="shared" si="107"/>
        <v>800</v>
      </c>
      <c r="O51" s="102">
        <f t="shared" si="108"/>
        <v>700</v>
      </c>
      <c r="P51" s="102">
        <f t="shared" si="109"/>
        <v>550</v>
      </c>
      <c r="Q51" s="97">
        <f t="shared" si="110"/>
        <v>1900</v>
      </c>
      <c r="R51" s="97">
        <f t="shared" si="111"/>
        <v>940</v>
      </c>
      <c r="S51" s="97">
        <f t="shared" si="112"/>
        <v>820</v>
      </c>
      <c r="T51" s="97">
        <f t="shared" si="113"/>
        <v>640</v>
      </c>
      <c r="U51" s="97">
        <f t="shared" si="113"/>
        <v>2</v>
      </c>
      <c r="V51" s="97" t="str">
        <f t="shared" si="114"/>
        <v xml:space="preserve">Các tuyến đường giao thông đấu nối trực tiếp ra </v>
      </c>
      <c r="W51" s="97" t="str">
        <f t="shared" si="115"/>
        <v>Đường Xuân Đường - Thừa Đức</v>
      </c>
      <c r="X51" s="97" t="str">
        <f t="shared" si="115"/>
        <v xml:space="preserve"> đoạn từ Đường tỉnh 773</v>
      </c>
      <c r="Y51" s="97" t="str">
        <f t="shared" si="116"/>
        <v xml:space="preserve"> đến Hết khu dân cư hiện hữu ấp 3 xã Xuân Đường</v>
      </c>
      <c r="Z51" s="97" t="s">
        <v>67</v>
      </c>
      <c r="AA51" s="97">
        <f t="shared" ref="AA51:AC51" si="118">AA44</f>
        <v>0</v>
      </c>
      <c r="AB51" s="97">
        <f t="shared" si="118"/>
        <v>0</v>
      </c>
      <c r="AC51" s="97">
        <f t="shared" si="118"/>
        <v>0</v>
      </c>
    </row>
    <row r="52" spans="1:29" s="35" customFormat="1" ht="92.25" customHeight="1" x14ac:dyDescent="0.25">
      <c r="A52" s="92">
        <f t="shared" si="4"/>
        <v>47</v>
      </c>
      <c r="B52" s="92" t="str">
        <f t="shared" si="104"/>
        <v>VT2*0,8</v>
      </c>
      <c r="C52" s="92" t="str">
        <f t="shared" si="105"/>
        <v>CM15NT2_D1</v>
      </c>
      <c r="D52" s="114" t="str">
        <f>V52&amp;W52&amp;X52&amp;Y52&amp;Z52&amp;"
"&amp;AA52&amp;"
"
&amp;AB52</f>
        <v>Các tuyến đường giao thông không đấu nối trực tiếp và thông ra Đường Xuân Đường - Thừa Đức đoạn từ Đường tỉnh 773 đến Hết khu dân cư hiện hữu ấp 3 xã Xuân Đường có hiện trạng là đường nhựa, bê tông xi măng:
- Có bề rộng ≥5m, cách đường giao thông ≤1.000m.
- Có bề rộng từ ≥3m đến &lt;5m, cách đường giao thông ≤500m.</v>
      </c>
      <c r="E52" s="115"/>
      <c r="F52" s="116"/>
      <c r="G52" s="109">
        <v>850</v>
      </c>
      <c r="H52" s="95">
        <v>600</v>
      </c>
      <c r="I52" s="95">
        <v>510</v>
      </c>
      <c r="J52" s="112">
        <f>VLOOKUP(C52,'[1]1. MA DO'!$E$5:$AA$1933,23,0)</f>
        <v>1.18</v>
      </c>
      <c r="K52" s="75">
        <f t="shared" si="1"/>
        <v>1.18</v>
      </c>
      <c r="L52" s="75">
        <f t="shared" si="2"/>
        <v>1.18</v>
      </c>
      <c r="M52" s="102">
        <f t="shared" si="106"/>
        <v>1600</v>
      </c>
      <c r="N52" s="102">
        <f t="shared" si="107"/>
        <v>800</v>
      </c>
      <c r="O52" s="102">
        <f t="shared" si="108"/>
        <v>700</v>
      </c>
      <c r="P52" s="102">
        <f t="shared" si="109"/>
        <v>550</v>
      </c>
      <c r="Q52" s="97">
        <f t="shared" si="110"/>
        <v>1900</v>
      </c>
      <c r="R52" s="97">
        <f t="shared" si="111"/>
        <v>940</v>
      </c>
      <c r="S52" s="97">
        <f t="shared" si="112"/>
        <v>820</v>
      </c>
      <c r="T52" s="97">
        <f t="shared" si="113"/>
        <v>640</v>
      </c>
      <c r="U52" s="97">
        <f t="shared" si="113"/>
        <v>2</v>
      </c>
      <c r="V52" s="97" t="str">
        <f t="shared" si="114"/>
        <v xml:space="preserve">Các tuyến đường giao thông không đấu nối trực tiếp và thông ra </v>
      </c>
      <c r="W52" s="97" t="str">
        <f t="shared" si="115"/>
        <v>Đường Xuân Đường - Thừa Đức</v>
      </c>
      <c r="X52" s="97" t="str">
        <f t="shared" si="115"/>
        <v xml:space="preserve"> đoạn từ Đường tỉnh 773</v>
      </c>
      <c r="Y52" s="97" t="str">
        <f t="shared" si="116"/>
        <v xml:space="preserve"> đến Hết khu dân cư hiện hữu ấp 3 xã Xuân Đường</v>
      </c>
      <c r="Z52" s="97" t="s">
        <v>66</v>
      </c>
      <c r="AA52" s="97" t="str">
        <f t="shared" ref="AA52:AC52" si="119">AA45</f>
        <v>- Có bề rộng ≥5m, cách đường giao thông ≤1.000m.</v>
      </c>
      <c r="AB52" s="97" t="str">
        <f t="shared" si="119"/>
        <v>- Có bề rộng từ ≥3m đến &lt;5m, cách đường giao thông ≤500m.</v>
      </c>
      <c r="AC52" s="97">
        <f t="shared" si="119"/>
        <v>0</v>
      </c>
    </row>
    <row r="53" spans="1:29" s="35" customFormat="1" ht="92.25" customHeight="1" x14ac:dyDescent="0.25">
      <c r="A53" s="92">
        <f t="shared" si="4"/>
        <v>48</v>
      </c>
      <c r="B53" s="92" t="str">
        <f t="shared" si="104"/>
        <v>VT3*0,8</v>
      </c>
      <c r="C53" s="92" t="str">
        <f t="shared" si="105"/>
        <v>CM15NT2_D1</v>
      </c>
      <c r="D53" s="114" t="str">
        <f>V53&amp;W53&amp;X53&amp;Y53&amp;Z53&amp;"
"&amp;AA53&amp;"
"
&amp;AB53&amp;"
"&amp;AC53</f>
        <v>Các tuyến đường giao thông không đấu nối trực tiếp và thông ra Đường Xuân Đường - Thừa Đức đoạn từ Đường tỉnh 773 đến Hết khu dân cư hiện hữu ấp 3 xã Xuân Đường có hiện trạng là đường nhựa, bê tông xi măng:
- Có bề rộng ≥5m, cách đường giao thông &gt;1.000m.
- Có bề rộng từ ≥3m đến &lt;5m, cách đường giao thông từ &gt;500m đến ≤1.000m.
- Có bề rộng &lt;3m, cách đường giao thông ≤200m.</v>
      </c>
      <c r="E53" s="115"/>
      <c r="F53" s="116"/>
      <c r="G53" s="109">
        <v>740</v>
      </c>
      <c r="H53" s="95">
        <v>520</v>
      </c>
      <c r="I53" s="95">
        <v>440</v>
      </c>
      <c r="J53" s="112">
        <f>VLOOKUP(C53,'[1]1. MA DO'!$E$5:$AA$1933,23,0)</f>
        <v>1.18</v>
      </c>
      <c r="K53" s="75">
        <f t="shared" si="1"/>
        <v>1.18</v>
      </c>
      <c r="L53" s="75">
        <f t="shared" si="2"/>
        <v>1.18</v>
      </c>
      <c r="M53" s="102">
        <f t="shared" si="106"/>
        <v>1600</v>
      </c>
      <c r="N53" s="102">
        <f t="shared" si="107"/>
        <v>800</v>
      </c>
      <c r="O53" s="102">
        <f t="shared" si="108"/>
        <v>700</v>
      </c>
      <c r="P53" s="102">
        <f t="shared" si="109"/>
        <v>550</v>
      </c>
      <c r="Q53" s="97">
        <f t="shared" si="110"/>
        <v>1900</v>
      </c>
      <c r="R53" s="97">
        <f t="shared" si="111"/>
        <v>940</v>
      </c>
      <c r="S53" s="97">
        <f t="shared" si="112"/>
        <v>820</v>
      </c>
      <c r="T53" s="97">
        <f t="shared" si="113"/>
        <v>640</v>
      </c>
      <c r="U53" s="97">
        <f t="shared" si="113"/>
        <v>2</v>
      </c>
      <c r="V53" s="97" t="str">
        <f t="shared" si="114"/>
        <v xml:space="preserve">Các tuyến đường giao thông không đấu nối trực tiếp và thông ra </v>
      </c>
      <c r="W53" s="97" t="str">
        <f t="shared" si="115"/>
        <v>Đường Xuân Đường - Thừa Đức</v>
      </c>
      <c r="X53" s="97" t="str">
        <f t="shared" si="115"/>
        <v xml:space="preserve"> đoạn từ Đường tỉnh 773</v>
      </c>
      <c r="Y53" s="97" t="str">
        <f t="shared" si="116"/>
        <v xml:space="preserve"> đến Hết khu dân cư hiện hữu ấp 3 xã Xuân Đường</v>
      </c>
      <c r="Z53" s="97" t="s">
        <v>66</v>
      </c>
      <c r="AA53" s="97" t="str">
        <f t="shared" ref="AA53:AC53" si="120">AA46</f>
        <v>- Có bề rộng ≥5m, cách đường giao thông &gt;1.000m.</v>
      </c>
      <c r="AB53" s="97" t="str">
        <f t="shared" si="120"/>
        <v>- Có bề rộng từ ≥3m đến &lt;5m, cách đường giao thông từ &gt;500m đến ≤1.000m.</v>
      </c>
      <c r="AC53" s="97" t="str">
        <f t="shared" si="120"/>
        <v>- Có bề rộng &lt;3m, cách đường giao thông ≤200m.</v>
      </c>
    </row>
    <row r="54" spans="1:29" s="35" customFormat="1" ht="92.25" customHeight="1" x14ac:dyDescent="0.25">
      <c r="A54" s="92">
        <f t="shared" si="4"/>
        <v>49</v>
      </c>
      <c r="B54" s="92" t="str">
        <f t="shared" si="104"/>
        <v>VT4*0,8</v>
      </c>
      <c r="C54" s="92" t="str">
        <f t="shared" si="105"/>
        <v>CM15NT2_D1</v>
      </c>
      <c r="D54" s="114" t="str">
        <f>V54&amp;W54&amp;X54&amp;Y54&amp;Z54</f>
        <v>Các tuyến đường giao thông không đấu nối trực tiếp và thông ra Đường Xuân Đường - Thừa Đức đoạn từ Đường tỉnh 773 đến Hết khu dân cư hiện hữu ấp 3 xã Xuân Đường có hiện trạng là đường nhựa, bê tông xi măng:
- Có bề rộng từ ≥3m đến &lt;5m, cách đường giao thông &gt;1.000m.
- Có bề rộng &lt;3m, cách đường giao thông &gt;200m.</v>
      </c>
      <c r="E54" s="115"/>
      <c r="F54" s="116"/>
      <c r="G54" s="109">
        <v>580</v>
      </c>
      <c r="H54" s="95">
        <v>410</v>
      </c>
      <c r="I54" s="95">
        <v>350</v>
      </c>
      <c r="J54" s="112">
        <f>VLOOKUP(C54,'[1]1. MA DO'!$E$5:$AA$1933,23,0)</f>
        <v>1.18</v>
      </c>
      <c r="K54" s="75">
        <f t="shared" si="1"/>
        <v>1.18</v>
      </c>
      <c r="L54" s="75">
        <f t="shared" si="2"/>
        <v>1.18</v>
      </c>
      <c r="M54" s="102">
        <f t="shared" si="106"/>
        <v>1600</v>
      </c>
      <c r="N54" s="102">
        <f t="shared" si="107"/>
        <v>800</v>
      </c>
      <c r="O54" s="102">
        <f t="shared" si="108"/>
        <v>700</v>
      </c>
      <c r="P54" s="102">
        <f t="shared" si="109"/>
        <v>550</v>
      </c>
      <c r="Q54" s="97">
        <f t="shared" si="110"/>
        <v>1900</v>
      </c>
      <c r="R54" s="97">
        <f t="shared" si="111"/>
        <v>940</v>
      </c>
      <c r="S54" s="97">
        <f t="shared" si="112"/>
        <v>820</v>
      </c>
      <c r="T54" s="97">
        <f t="shared" si="113"/>
        <v>640</v>
      </c>
      <c r="U54" s="97">
        <f t="shared" si="113"/>
        <v>2</v>
      </c>
      <c r="V54" s="97" t="str">
        <f t="shared" si="114"/>
        <v xml:space="preserve">Các tuyến đường giao thông không đấu nối trực tiếp và thông ra </v>
      </c>
      <c r="W54" s="97" t="str">
        <f t="shared" si="115"/>
        <v>Đường Xuân Đường - Thừa Đức</v>
      </c>
      <c r="X54" s="97" t="str">
        <f t="shared" si="115"/>
        <v xml:space="preserve"> đoạn từ Đường tỉnh 773</v>
      </c>
      <c r="Y54" s="97" t="str">
        <f t="shared" si="116"/>
        <v xml:space="preserve"> đến Hết khu dân cư hiện hữu ấp 3 xã Xuân Đường</v>
      </c>
      <c r="Z54" s="97" t="s">
        <v>67</v>
      </c>
      <c r="AA54" s="97">
        <f t="shared" ref="AA54:AC54" si="121">AA47</f>
        <v>0</v>
      </c>
      <c r="AB54" s="97">
        <f t="shared" si="121"/>
        <v>0</v>
      </c>
      <c r="AC54" s="97">
        <f t="shared" si="121"/>
        <v>0</v>
      </c>
    </row>
    <row r="55" spans="1:29" s="35" customFormat="1" ht="110.25" customHeight="1" x14ac:dyDescent="0.25">
      <c r="A55" s="92">
        <f t="shared" si="4"/>
        <v>50</v>
      </c>
      <c r="B55" s="92" t="str">
        <f>'Đầu vào (2)'!G50</f>
        <v>CM15NT2_D2</v>
      </c>
      <c r="C55" s="92" t="str">
        <f>$B$55</f>
        <v>CM15NT2_D2</v>
      </c>
      <c r="D55" s="94" t="str">
        <f>'Đầu vào (2)'!H50</f>
        <v>Đường Xuân Đường - Thừa Đức</v>
      </c>
      <c r="E55" s="94" t="str">
        <f>'Đầu vào (2)'!I50</f>
        <v>Hết khu dân cư hiện hữu ấp 3 xã Xuân Đường</v>
      </c>
      <c r="F55" s="94" t="str">
        <f>'Đầu vào (2)'!K50</f>
        <v>Hết chùa Bảo Minh</v>
      </c>
      <c r="G55" s="57">
        <v>1800</v>
      </c>
      <c r="H55" s="95">
        <v>1300</v>
      </c>
      <c r="I55" s="95">
        <v>1100</v>
      </c>
      <c r="J55" s="112">
        <f>VLOOKUP(C55,'[1]1. MA DO'!$E$5:$AA$1933,23,0)</f>
        <v>1.18</v>
      </c>
      <c r="K55" s="75">
        <f t="shared" si="1"/>
        <v>1.18</v>
      </c>
      <c r="L55" s="75">
        <f t="shared" si="2"/>
        <v>1.18</v>
      </c>
      <c r="M55" s="102">
        <f>'Đầu vào (2)'!L50</f>
        <v>1500</v>
      </c>
      <c r="N55" s="102">
        <f>'Đầu vào (2)'!M50</f>
        <v>750</v>
      </c>
      <c r="O55" s="102">
        <f>'Đầu vào (2)'!N50</f>
        <v>580</v>
      </c>
      <c r="P55" s="102">
        <f>'Đầu vào (2)'!O50</f>
        <v>400</v>
      </c>
      <c r="Q55" s="97">
        <f>VLOOKUP(B55,'[2]Giá đề xuất ODT'!$G$11:$AD$2233,21,0)</f>
        <v>1800</v>
      </c>
      <c r="R55" s="97">
        <f>VLOOKUP(B55,'[2]Giá đề xuất ODT'!$G$11:$AD$2233,22,0)</f>
        <v>880</v>
      </c>
      <c r="S55" s="97">
        <f>VLOOKUP(B55,'[2]Giá đề xuất ODT'!$G$11:$AD$2233,23,0)</f>
        <v>680</v>
      </c>
      <c r="T55" s="97">
        <f>VLOOKUP(B55,'[2]Giá đề xuất ODT'!$G$11:$AD$2233,24,0)</f>
        <v>470</v>
      </c>
      <c r="U55" s="97">
        <v>3</v>
      </c>
      <c r="V55" s="97"/>
      <c r="W55" s="97" t="str">
        <f>D55</f>
        <v>Đường Xuân Đường - Thừa Đức</v>
      </c>
      <c r="X55" s="97" t="str">
        <f>" đoạn từ "&amp;E55</f>
        <v xml:space="preserve"> đoạn từ Hết khu dân cư hiện hữu ấp 3 xã Xuân Đường</v>
      </c>
      <c r="Y55" s="97" t="str">
        <f>" đến "&amp;F55</f>
        <v xml:space="preserve"> đến Hết chùa Bảo Minh</v>
      </c>
      <c r="Z55" s="97"/>
      <c r="AA55" s="97"/>
      <c r="AB55" s="97"/>
      <c r="AC55" s="97">
        <v>0</v>
      </c>
    </row>
    <row r="56" spans="1:29" s="35" customFormat="1" ht="92.25" customHeight="1" x14ac:dyDescent="0.25">
      <c r="A56" s="92">
        <f t="shared" si="4"/>
        <v>51</v>
      </c>
      <c r="B56" s="92" t="str">
        <f t="shared" ref="B56:B61" si="122">B49</f>
        <v>VT2</v>
      </c>
      <c r="C56" s="92" t="str">
        <f t="shared" ref="C56:C61" si="123">$B$55</f>
        <v>CM15NT2_D2</v>
      </c>
      <c r="D56" s="114" t="str">
        <f>V56&amp;W56&amp;X56&amp;Y56&amp;Z56&amp;"
"&amp;AA56&amp;"
"
&amp;AB56</f>
        <v>Các tuyến đường giao thông đấu nối trực tiếp ra Đường Xuân Đường - Thừa Đức đoạn từ Hết khu dân cư hiện hữu ấp 3 xã Xuân Đường đến Hết chùa Bảo Minh có hiện trạng là đường nhựa, bê tông xi măng:
- Có bề rộng ≥5m, cách đường giao thông ≤1.000m.
- Có bề rộng từ ≥3m đến &lt;5m, cách đường giao thông ≤500m.</v>
      </c>
      <c r="E56" s="115"/>
      <c r="F56" s="116"/>
      <c r="G56" s="109">
        <v>880</v>
      </c>
      <c r="H56" s="95">
        <v>620</v>
      </c>
      <c r="I56" s="95">
        <v>530</v>
      </c>
      <c r="J56" s="112">
        <f>VLOOKUP(C56,'[1]1. MA DO'!$E$5:$AA$1933,23,0)</f>
        <v>1.18</v>
      </c>
      <c r="K56" s="75">
        <f t="shared" si="1"/>
        <v>1.18</v>
      </c>
      <c r="L56" s="75">
        <f t="shared" si="2"/>
        <v>1.18</v>
      </c>
      <c r="M56" s="102">
        <f t="shared" ref="M56:M61" si="124">M55</f>
        <v>1500</v>
      </c>
      <c r="N56" s="102">
        <f t="shared" ref="N56:N61" si="125">N55</f>
        <v>750</v>
      </c>
      <c r="O56" s="102">
        <f t="shared" ref="O56:O61" si="126">O55</f>
        <v>580</v>
      </c>
      <c r="P56" s="102">
        <f t="shared" ref="P56:P61" si="127">P55</f>
        <v>400</v>
      </c>
      <c r="Q56" s="97">
        <f t="shared" ref="Q56:Q61" si="128">Q55</f>
        <v>1800</v>
      </c>
      <c r="R56" s="97">
        <f t="shared" ref="R56:R61" si="129">R55</f>
        <v>880</v>
      </c>
      <c r="S56" s="97">
        <f t="shared" ref="S56:S61" si="130">S55</f>
        <v>680</v>
      </c>
      <c r="T56" s="97">
        <f t="shared" ref="T56:U61" si="131">T55</f>
        <v>470</v>
      </c>
      <c r="U56" s="97">
        <f t="shared" si="131"/>
        <v>3</v>
      </c>
      <c r="V56" s="97" t="str">
        <f t="shared" ref="V56:V61" si="132">V49</f>
        <v xml:space="preserve">Các tuyến đường giao thông đấu nối trực tiếp ra </v>
      </c>
      <c r="W56" s="97" t="str">
        <f t="shared" ref="W56:X61" si="133">W55</f>
        <v>Đường Xuân Đường - Thừa Đức</v>
      </c>
      <c r="X56" s="97" t="str">
        <f t="shared" si="133"/>
        <v xml:space="preserve"> đoạn từ Hết khu dân cư hiện hữu ấp 3 xã Xuân Đường</v>
      </c>
      <c r="Y56" s="97" t="str">
        <f t="shared" ref="Y56:Y61" si="134">Y55</f>
        <v xml:space="preserve"> đến Hết chùa Bảo Minh</v>
      </c>
      <c r="Z56" s="97" t="s">
        <v>66</v>
      </c>
      <c r="AA56" s="97" t="str">
        <f>AA49</f>
        <v>- Có bề rộng ≥5m, cách đường giao thông ≤1.000m.</v>
      </c>
      <c r="AB56" s="97" t="str">
        <f>AB49</f>
        <v>- Có bề rộng từ ≥3m đến &lt;5m, cách đường giao thông ≤500m.</v>
      </c>
      <c r="AC56" s="97">
        <f>AC49</f>
        <v>0</v>
      </c>
    </row>
    <row r="57" spans="1:29" s="35" customFormat="1" ht="92.25" customHeight="1" x14ac:dyDescent="0.25">
      <c r="A57" s="92">
        <f t="shared" si="4"/>
        <v>52</v>
      </c>
      <c r="B57" s="92" t="str">
        <f t="shared" si="122"/>
        <v>VT3</v>
      </c>
      <c r="C57" s="92" t="str">
        <f t="shared" si="123"/>
        <v>CM15NT2_D2</v>
      </c>
      <c r="D57" s="114" t="str">
        <f>V57&amp;W57&amp;X57&amp;Y57&amp;Z57&amp;"
"&amp;AA57&amp;"
"&amp;AB57&amp;"
"&amp;AC57</f>
        <v>Các tuyến đường giao thông đấu nối trực tiếp ra Đường Xuân Đường - Thừa Đức đoạn từ Hết khu dân cư hiện hữu ấp 3 xã Xuân Đường đến Hết chùa Bảo Minh có hiện trạng là đường nhựa, bê tông xi măng:
- Có bề rộng ≥5m, cách đường giao thông &gt;1.000m.
- Có bề rộng từ ≥3m đến &lt;5m, cách đường giao thông từ &gt;500m đến ≤1.000m.
- Có bề rộng &lt;3m, cách đường giao thông ≤200m.</v>
      </c>
      <c r="E57" s="115"/>
      <c r="F57" s="116"/>
      <c r="G57" s="109">
        <v>680</v>
      </c>
      <c r="H57" s="95">
        <v>480</v>
      </c>
      <c r="I57" s="95">
        <v>410</v>
      </c>
      <c r="J57" s="112">
        <f>VLOOKUP(C57,'[1]1. MA DO'!$E$5:$AA$1933,23,0)</f>
        <v>1.18</v>
      </c>
      <c r="K57" s="75">
        <f t="shared" si="1"/>
        <v>1.18</v>
      </c>
      <c r="L57" s="75">
        <f t="shared" si="2"/>
        <v>1.18</v>
      </c>
      <c r="M57" s="102">
        <f t="shared" si="124"/>
        <v>1500</v>
      </c>
      <c r="N57" s="102">
        <f t="shared" si="125"/>
        <v>750</v>
      </c>
      <c r="O57" s="102">
        <f t="shared" si="126"/>
        <v>580</v>
      </c>
      <c r="P57" s="102">
        <f t="shared" si="127"/>
        <v>400</v>
      </c>
      <c r="Q57" s="97">
        <f t="shared" si="128"/>
        <v>1800</v>
      </c>
      <c r="R57" s="97">
        <f t="shared" si="129"/>
        <v>880</v>
      </c>
      <c r="S57" s="97">
        <f t="shared" si="130"/>
        <v>680</v>
      </c>
      <c r="T57" s="97">
        <f t="shared" si="131"/>
        <v>470</v>
      </c>
      <c r="U57" s="97">
        <f t="shared" si="131"/>
        <v>3</v>
      </c>
      <c r="V57" s="97" t="str">
        <f t="shared" si="132"/>
        <v xml:space="preserve">Các tuyến đường giao thông đấu nối trực tiếp ra </v>
      </c>
      <c r="W57" s="97" t="str">
        <f t="shared" si="133"/>
        <v>Đường Xuân Đường - Thừa Đức</v>
      </c>
      <c r="X57" s="97" t="str">
        <f t="shared" si="133"/>
        <v xml:space="preserve"> đoạn từ Hết khu dân cư hiện hữu ấp 3 xã Xuân Đường</v>
      </c>
      <c r="Y57" s="97" t="str">
        <f t="shared" si="134"/>
        <v xml:space="preserve"> đến Hết chùa Bảo Minh</v>
      </c>
      <c r="Z57" s="97" t="s">
        <v>66</v>
      </c>
      <c r="AA57" s="97" t="str">
        <f t="shared" ref="AA57:AC57" si="135">AA50</f>
        <v>- Có bề rộng ≥5m, cách đường giao thông &gt;1.000m.</v>
      </c>
      <c r="AB57" s="97" t="str">
        <f t="shared" si="135"/>
        <v>- Có bề rộng từ ≥3m đến &lt;5m, cách đường giao thông từ &gt;500m đến ≤1.000m.</v>
      </c>
      <c r="AC57" s="97" t="str">
        <f t="shared" si="135"/>
        <v>- Có bề rộng &lt;3m, cách đường giao thông ≤200m.</v>
      </c>
    </row>
    <row r="58" spans="1:29" s="35" customFormat="1" ht="92.25" customHeight="1" x14ac:dyDescent="0.25">
      <c r="A58" s="92">
        <f t="shared" si="4"/>
        <v>53</v>
      </c>
      <c r="B58" s="92" t="str">
        <f t="shared" si="122"/>
        <v>VT4</v>
      </c>
      <c r="C58" s="92" t="str">
        <f t="shared" si="123"/>
        <v>CM15NT2_D2</v>
      </c>
      <c r="D58" s="114" t="str">
        <f>V58&amp;W58&amp;X58&amp;Y58&amp;Z58</f>
        <v>Các tuyến đường giao thông đấu nối trực tiếp ra Đường Xuân Đường - Thừa Đức đoạn từ Hết khu dân cư hiện hữu ấp 3 xã Xuân Đường đến Hết chùa Bảo Minh có hiện trạng là đường nhựa, bê tông xi măng:
- Có bề rộng từ ≥3m đến &lt;5m, cách đường giao thông &gt;1.000m.
- Có bề rộng &lt;3m, cách đường giao thông &gt;200m.</v>
      </c>
      <c r="E58" s="115"/>
      <c r="F58" s="116"/>
      <c r="G58" s="109">
        <v>470</v>
      </c>
      <c r="H58" s="95">
        <v>330</v>
      </c>
      <c r="I58" s="95">
        <v>280</v>
      </c>
      <c r="J58" s="112">
        <f>VLOOKUP(C58,'[1]1. MA DO'!$E$5:$AA$1933,23,0)</f>
        <v>1.18</v>
      </c>
      <c r="K58" s="75">
        <f t="shared" si="1"/>
        <v>1.18</v>
      </c>
      <c r="L58" s="75">
        <f t="shared" si="2"/>
        <v>1.18</v>
      </c>
      <c r="M58" s="102">
        <f t="shared" si="124"/>
        <v>1500</v>
      </c>
      <c r="N58" s="102">
        <f t="shared" si="125"/>
        <v>750</v>
      </c>
      <c r="O58" s="102">
        <f t="shared" si="126"/>
        <v>580</v>
      </c>
      <c r="P58" s="102">
        <f t="shared" si="127"/>
        <v>400</v>
      </c>
      <c r="Q58" s="97">
        <f t="shared" si="128"/>
        <v>1800</v>
      </c>
      <c r="R58" s="97">
        <f t="shared" si="129"/>
        <v>880</v>
      </c>
      <c r="S58" s="97">
        <f t="shared" si="130"/>
        <v>680</v>
      </c>
      <c r="T58" s="97">
        <f t="shared" si="131"/>
        <v>470</v>
      </c>
      <c r="U58" s="97">
        <f t="shared" si="131"/>
        <v>3</v>
      </c>
      <c r="V58" s="97" t="str">
        <f t="shared" si="132"/>
        <v xml:space="preserve">Các tuyến đường giao thông đấu nối trực tiếp ra </v>
      </c>
      <c r="W58" s="97" t="str">
        <f t="shared" si="133"/>
        <v>Đường Xuân Đường - Thừa Đức</v>
      </c>
      <c r="X58" s="97" t="str">
        <f t="shared" si="133"/>
        <v xml:space="preserve"> đoạn từ Hết khu dân cư hiện hữu ấp 3 xã Xuân Đường</v>
      </c>
      <c r="Y58" s="97" t="str">
        <f t="shared" si="134"/>
        <v xml:space="preserve"> đến Hết chùa Bảo Minh</v>
      </c>
      <c r="Z58" s="97" t="s">
        <v>67</v>
      </c>
      <c r="AA58" s="97">
        <f t="shared" ref="AA58:AC58" si="136">AA51</f>
        <v>0</v>
      </c>
      <c r="AB58" s="97">
        <f t="shared" si="136"/>
        <v>0</v>
      </c>
      <c r="AC58" s="97">
        <f t="shared" si="136"/>
        <v>0</v>
      </c>
    </row>
    <row r="59" spans="1:29" s="35" customFormat="1" ht="92.25" customHeight="1" x14ac:dyDescent="0.25">
      <c r="A59" s="92">
        <f t="shared" si="4"/>
        <v>54</v>
      </c>
      <c r="B59" s="92" t="str">
        <f t="shared" si="122"/>
        <v>VT2*0,8</v>
      </c>
      <c r="C59" s="92" t="str">
        <f t="shared" si="123"/>
        <v>CM15NT2_D2</v>
      </c>
      <c r="D59" s="114" t="str">
        <f>V59&amp;W59&amp;X59&amp;Y59&amp;Z59&amp;"
"&amp;AA59&amp;"
"
&amp;AB59</f>
        <v>Các tuyến đường giao thông không đấu nối trực tiếp và thông ra Đường Xuân Đường - Thừa Đức đoạn từ Hết khu dân cư hiện hữu ấp 3 xã Xuân Đường đến Hết chùa Bảo Minh có hiện trạng là đường nhựa, bê tông xi măng:
- Có bề rộng ≥5m, cách đường giao thông ≤1.000m.
- Có bề rộng từ ≥3m đến &lt;5m, cách đường giao thông ≤500m.</v>
      </c>
      <c r="E59" s="115"/>
      <c r="F59" s="116"/>
      <c r="G59" s="109">
        <v>790</v>
      </c>
      <c r="H59" s="95">
        <v>550</v>
      </c>
      <c r="I59" s="95">
        <v>470</v>
      </c>
      <c r="J59" s="112">
        <f>VLOOKUP(C59,'[1]1. MA DO'!$E$5:$AA$1933,23,0)</f>
        <v>1.18</v>
      </c>
      <c r="K59" s="75">
        <f t="shared" si="1"/>
        <v>1.18</v>
      </c>
      <c r="L59" s="75">
        <f t="shared" si="2"/>
        <v>1.18</v>
      </c>
      <c r="M59" s="102">
        <f t="shared" si="124"/>
        <v>1500</v>
      </c>
      <c r="N59" s="102">
        <f t="shared" si="125"/>
        <v>750</v>
      </c>
      <c r="O59" s="102">
        <f t="shared" si="126"/>
        <v>580</v>
      </c>
      <c r="P59" s="102">
        <f t="shared" si="127"/>
        <v>400</v>
      </c>
      <c r="Q59" s="97">
        <f t="shared" si="128"/>
        <v>1800</v>
      </c>
      <c r="R59" s="97">
        <f t="shared" si="129"/>
        <v>880</v>
      </c>
      <c r="S59" s="97">
        <f t="shared" si="130"/>
        <v>680</v>
      </c>
      <c r="T59" s="97">
        <f t="shared" si="131"/>
        <v>470</v>
      </c>
      <c r="U59" s="97">
        <f t="shared" si="131"/>
        <v>3</v>
      </c>
      <c r="V59" s="97" t="str">
        <f t="shared" si="132"/>
        <v xml:space="preserve">Các tuyến đường giao thông không đấu nối trực tiếp và thông ra </v>
      </c>
      <c r="W59" s="97" t="str">
        <f t="shared" si="133"/>
        <v>Đường Xuân Đường - Thừa Đức</v>
      </c>
      <c r="X59" s="97" t="str">
        <f t="shared" si="133"/>
        <v xml:space="preserve"> đoạn từ Hết khu dân cư hiện hữu ấp 3 xã Xuân Đường</v>
      </c>
      <c r="Y59" s="97" t="str">
        <f t="shared" si="134"/>
        <v xml:space="preserve"> đến Hết chùa Bảo Minh</v>
      </c>
      <c r="Z59" s="97" t="s">
        <v>66</v>
      </c>
      <c r="AA59" s="97" t="str">
        <f t="shared" ref="AA59:AC59" si="137">AA52</f>
        <v>- Có bề rộng ≥5m, cách đường giao thông ≤1.000m.</v>
      </c>
      <c r="AB59" s="97" t="str">
        <f t="shared" si="137"/>
        <v>- Có bề rộng từ ≥3m đến &lt;5m, cách đường giao thông ≤500m.</v>
      </c>
      <c r="AC59" s="97">
        <f t="shared" si="137"/>
        <v>0</v>
      </c>
    </row>
    <row r="60" spans="1:29" s="35" customFormat="1" ht="92.25" customHeight="1" x14ac:dyDescent="0.25">
      <c r="A60" s="92">
        <f t="shared" si="4"/>
        <v>55</v>
      </c>
      <c r="B60" s="92" t="str">
        <f t="shared" si="122"/>
        <v>VT3*0,8</v>
      </c>
      <c r="C60" s="92" t="str">
        <f t="shared" si="123"/>
        <v>CM15NT2_D2</v>
      </c>
      <c r="D60" s="114" t="str">
        <f>V60&amp;W60&amp;X60&amp;Y60&amp;Z60&amp;"
"&amp;AA60&amp;"
"
&amp;AB60&amp;"
"&amp;AC60</f>
        <v>Các tuyến đường giao thông không đấu nối trực tiếp và thông ra Đường Xuân Đường - Thừa Đức đoạn từ Hết khu dân cư hiện hữu ấp 3 xã Xuân Đường đến Hết chùa Bảo Minh có hiện trạng là đường nhựa, bê tông xi măng:
- Có bề rộng ≥5m, cách đường giao thông &gt;1.000m.
- Có bề rộng từ ≥3m đến &lt;5m, cách đường giao thông từ &gt;500m đến ≤1.000m.
- Có bề rộng &lt;3m, cách đường giao thông ≤200m.</v>
      </c>
      <c r="E60" s="115"/>
      <c r="F60" s="116"/>
      <c r="G60" s="109">
        <v>610</v>
      </c>
      <c r="H60" s="95">
        <v>430</v>
      </c>
      <c r="I60" s="95">
        <v>370</v>
      </c>
      <c r="J60" s="112">
        <f>VLOOKUP(C60,'[1]1. MA DO'!$E$5:$AA$1933,23,0)</f>
        <v>1.18</v>
      </c>
      <c r="K60" s="75">
        <f t="shared" si="1"/>
        <v>1.18</v>
      </c>
      <c r="L60" s="75">
        <f t="shared" si="2"/>
        <v>1.18</v>
      </c>
      <c r="M60" s="102">
        <f t="shared" si="124"/>
        <v>1500</v>
      </c>
      <c r="N60" s="102">
        <f t="shared" si="125"/>
        <v>750</v>
      </c>
      <c r="O60" s="102">
        <f t="shared" si="126"/>
        <v>580</v>
      </c>
      <c r="P60" s="102">
        <f t="shared" si="127"/>
        <v>400</v>
      </c>
      <c r="Q60" s="97">
        <f t="shared" si="128"/>
        <v>1800</v>
      </c>
      <c r="R60" s="97">
        <f t="shared" si="129"/>
        <v>880</v>
      </c>
      <c r="S60" s="97">
        <f t="shared" si="130"/>
        <v>680</v>
      </c>
      <c r="T60" s="97">
        <f t="shared" si="131"/>
        <v>470</v>
      </c>
      <c r="U60" s="97">
        <f t="shared" si="131"/>
        <v>3</v>
      </c>
      <c r="V60" s="97" t="str">
        <f t="shared" si="132"/>
        <v xml:space="preserve">Các tuyến đường giao thông không đấu nối trực tiếp và thông ra </v>
      </c>
      <c r="W60" s="97" t="str">
        <f t="shared" si="133"/>
        <v>Đường Xuân Đường - Thừa Đức</v>
      </c>
      <c r="X60" s="97" t="str">
        <f t="shared" si="133"/>
        <v xml:space="preserve"> đoạn từ Hết khu dân cư hiện hữu ấp 3 xã Xuân Đường</v>
      </c>
      <c r="Y60" s="97" t="str">
        <f t="shared" si="134"/>
        <v xml:space="preserve"> đến Hết chùa Bảo Minh</v>
      </c>
      <c r="Z60" s="97" t="s">
        <v>66</v>
      </c>
      <c r="AA60" s="97" t="str">
        <f t="shared" ref="AA60:AC60" si="138">AA53</f>
        <v>- Có bề rộng ≥5m, cách đường giao thông &gt;1.000m.</v>
      </c>
      <c r="AB60" s="97" t="str">
        <f t="shared" si="138"/>
        <v>- Có bề rộng từ ≥3m đến &lt;5m, cách đường giao thông từ &gt;500m đến ≤1.000m.</v>
      </c>
      <c r="AC60" s="97" t="str">
        <f t="shared" si="138"/>
        <v>- Có bề rộng &lt;3m, cách đường giao thông ≤200m.</v>
      </c>
    </row>
    <row r="61" spans="1:29" s="35" customFormat="1" ht="92.25" customHeight="1" x14ac:dyDescent="0.25">
      <c r="A61" s="92">
        <f t="shared" si="4"/>
        <v>56</v>
      </c>
      <c r="B61" s="92" t="str">
        <f t="shared" si="122"/>
        <v>VT4*0,8</v>
      </c>
      <c r="C61" s="92" t="str">
        <f t="shared" si="123"/>
        <v>CM15NT2_D2</v>
      </c>
      <c r="D61" s="114" t="str">
        <f>V61&amp;W61&amp;X61&amp;Y61&amp;Z61</f>
        <v>Các tuyến đường giao thông không đấu nối trực tiếp và thông ra Đường Xuân Đường - Thừa Đức đoạn từ Hết khu dân cư hiện hữu ấp 3 xã Xuân Đường đến Hết chùa Bảo Minh có hiện trạng là đường nhựa, bê tông xi măng:
- Có bề rộng từ ≥3m đến &lt;5m, cách đường giao thông &gt;1.000m.
- Có bề rộng &lt;3m, cách đường giao thông &gt;200m.</v>
      </c>
      <c r="E61" s="115"/>
      <c r="F61" s="116"/>
      <c r="G61" s="109">
        <v>420</v>
      </c>
      <c r="H61" s="95">
        <v>290</v>
      </c>
      <c r="I61" s="95">
        <v>250</v>
      </c>
      <c r="J61" s="112">
        <f>VLOOKUP(C61,'[1]1. MA DO'!$E$5:$AA$1933,23,0)</f>
        <v>1.18</v>
      </c>
      <c r="K61" s="75">
        <f t="shared" si="1"/>
        <v>1.18</v>
      </c>
      <c r="L61" s="75">
        <f t="shared" si="2"/>
        <v>1.18</v>
      </c>
      <c r="M61" s="102">
        <f t="shared" si="124"/>
        <v>1500</v>
      </c>
      <c r="N61" s="102">
        <f t="shared" si="125"/>
        <v>750</v>
      </c>
      <c r="O61" s="102">
        <f t="shared" si="126"/>
        <v>580</v>
      </c>
      <c r="P61" s="102">
        <f t="shared" si="127"/>
        <v>400</v>
      </c>
      <c r="Q61" s="97">
        <f t="shared" si="128"/>
        <v>1800</v>
      </c>
      <c r="R61" s="97">
        <f t="shared" si="129"/>
        <v>880</v>
      </c>
      <c r="S61" s="97">
        <f t="shared" si="130"/>
        <v>680</v>
      </c>
      <c r="T61" s="97">
        <f t="shared" si="131"/>
        <v>470</v>
      </c>
      <c r="U61" s="97">
        <f t="shared" si="131"/>
        <v>3</v>
      </c>
      <c r="V61" s="97" t="str">
        <f t="shared" si="132"/>
        <v xml:space="preserve">Các tuyến đường giao thông không đấu nối trực tiếp và thông ra </v>
      </c>
      <c r="W61" s="97" t="str">
        <f t="shared" si="133"/>
        <v>Đường Xuân Đường - Thừa Đức</v>
      </c>
      <c r="X61" s="97" t="str">
        <f t="shared" si="133"/>
        <v xml:space="preserve"> đoạn từ Hết khu dân cư hiện hữu ấp 3 xã Xuân Đường</v>
      </c>
      <c r="Y61" s="97" t="str">
        <f t="shared" si="134"/>
        <v xml:space="preserve"> đến Hết chùa Bảo Minh</v>
      </c>
      <c r="Z61" s="97" t="s">
        <v>67</v>
      </c>
      <c r="AA61" s="97">
        <f t="shared" ref="AA61:AC61" si="139">AA54</f>
        <v>0</v>
      </c>
      <c r="AB61" s="97">
        <f t="shared" si="139"/>
        <v>0</v>
      </c>
      <c r="AC61" s="97">
        <f t="shared" si="139"/>
        <v>0</v>
      </c>
    </row>
    <row r="62" spans="1:29" s="35" customFormat="1" ht="110.25" customHeight="1" x14ac:dyDescent="0.25">
      <c r="A62" s="92">
        <f t="shared" si="4"/>
        <v>57</v>
      </c>
      <c r="B62" s="92" t="str">
        <f>'Đầu vào (2)'!G57</f>
        <v>CM15NT2_D3</v>
      </c>
      <c r="C62" s="92" t="str">
        <f>$B$62</f>
        <v>CM15NT2_D3</v>
      </c>
      <c r="D62" s="94" t="str">
        <f>'Đầu vào (2)'!H57</f>
        <v>Đường Xuân Đường - Thừa Đức</v>
      </c>
      <c r="E62" s="94" t="str">
        <f>'Đầu vào (2)'!I57</f>
        <v>Hết chùa Bảo Minh</v>
      </c>
      <c r="F62" s="94" t="str">
        <f>'Đầu vào (2)'!K57</f>
        <v>Trường Tiểu học Thừa Đức 1 - phân hiệu Đồi 20</v>
      </c>
      <c r="G62" s="57">
        <v>1800</v>
      </c>
      <c r="H62" s="95">
        <v>1300</v>
      </c>
      <c r="I62" s="95">
        <v>1100</v>
      </c>
      <c r="J62" s="112">
        <f>VLOOKUP(C62,'[1]1. MA DO'!$E$5:$AA$1933,23,0)</f>
        <v>1.18</v>
      </c>
      <c r="K62" s="75">
        <f t="shared" si="1"/>
        <v>1.18</v>
      </c>
      <c r="L62" s="75">
        <f t="shared" si="2"/>
        <v>1.18</v>
      </c>
      <c r="M62" s="102">
        <f>'Đầu vào (2)'!L57</f>
        <v>1500</v>
      </c>
      <c r="N62" s="102">
        <f>'Đầu vào (2)'!M57</f>
        <v>750</v>
      </c>
      <c r="O62" s="102">
        <f>'Đầu vào (2)'!N57</f>
        <v>580</v>
      </c>
      <c r="P62" s="102">
        <f>'Đầu vào (2)'!O57</f>
        <v>400</v>
      </c>
      <c r="Q62" s="97">
        <f>VLOOKUP(B62,'[2]Giá đề xuất ODT'!$G$11:$AD$2233,21,0)</f>
        <v>1800</v>
      </c>
      <c r="R62" s="97">
        <f>VLOOKUP(B62,'[2]Giá đề xuất ODT'!$G$11:$AD$2233,22,0)</f>
        <v>880</v>
      </c>
      <c r="S62" s="97">
        <f>VLOOKUP(B62,'[2]Giá đề xuất ODT'!$G$11:$AD$2233,23,0)</f>
        <v>680</v>
      </c>
      <c r="T62" s="97">
        <f>VLOOKUP(B62,'[2]Giá đề xuất ODT'!$G$11:$AD$2233,24,0)</f>
        <v>470</v>
      </c>
      <c r="U62" s="97">
        <v>3</v>
      </c>
      <c r="V62" s="97"/>
      <c r="W62" s="97" t="str">
        <f>D62</f>
        <v>Đường Xuân Đường - Thừa Đức</v>
      </c>
      <c r="X62" s="97" t="str">
        <f>" đoạn từ "&amp;E62</f>
        <v xml:space="preserve"> đoạn từ Hết chùa Bảo Minh</v>
      </c>
      <c r="Y62" s="97" t="str">
        <f>" đến "&amp;F62</f>
        <v xml:space="preserve"> đến Trường Tiểu học Thừa Đức 1 - phân hiệu Đồi 20</v>
      </c>
      <c r="Z62" s="97"/>
      <c r="AA62" s="97"/>
      <c r="AB62" s="97"/>
      <c r="AC62" s="97">
        <v>0</v>
      </c>
    </row>
    <row r="63" spans="1:29" s="35" customFormat="1" ht="92.25" customHeight="1" x14ac:dyDescent="0.25">
      <c r="A63" s="92">
        <f t="shared" si="4"/>
        <v>58</v>
      </c>
      <c r="B63" s="92" t="str">
        <f t="shared" ref="B63:B68" si="140">B56</f>
        <v>VT2</v>
      </c>
      <c r="C63" s="92" t="str">
        <f t="shared" ref="C63:C68" si="141">$B$62</f>
        <v>CM15NT2_D3</v>
      </c>
      <c r="D63" s="114" t="str">
        <f>V63&amp;W63&amp;X63&amp;Y63&amp;Z63&amp;"
"&amp;AA63&amp;"
"
&amp;AB63</f>
        <v>Các tuyến đường giao thông đấu nối trực tiếp ra Đường Xuân Đường - Thừa Đức đoạn từ Hết chùa Bảo Minh đến Trường Tiểu học Thừa Đức 1 - phân hiệu Đồi 20 có hiện trạng là đường nhựa, bê tông xi măng:
- Có bề rộng ≥5m, cách đường giao thông ≤1.000m.
- Có bề rộng từ ≥3m đến &lt;5m, cách đường giao thông ≤500m.</v>
      </c>
      <c r="E63" s="115"/>
      <c r="F63" s="116"/>
      <c r="G63" s="109">
        <v>880</v>
      </c>
      <c r="H63" s="95">
        <v>620</v>
      </c>
      <c r="I63" s="95">
        <v>530</v>
      </c>
      <c r="J63" s="112">
        <f>VLOOKUP(C63,'[1]1. MA DO'!$E$5:$AA$1933,23,0)</f>
        <v>1.18</v>
      </c>
      <c r="K63" s="75">
        <f t="shared" si="1"/>
        <v>1.18</v>
      </c>
      <c r="L63" s="75">
        <f t="shared" si="2"/>
        <v>1.18</v>
      </c>
      <c r="M63" s="102">
        <f t="shared" ref="M63:M68" si="142">M62</f>
        <v>1500</v>
      </c>
      <c r="N63" s="102">
        <f t="shared" ref="N63:N68" si="143">N62</f>
        <v>750</v>
      </c>
      <c r="O63" s="102">
        <f t="shared" ref="O63:O68" si="144">O62</f>
        <v>580</v>
      </c>
      <c r="P63" s="102">
        <f t="shared" ref="P63:P68" si="145">P62</f>
        <v>400</v>
      </c>
      <c r="Q63" s="97">
        <f t="shared" ref="Q63:Q68" si="146">Q62</f>
        <v>1800</v>
      </c>
      <c r="R63" s="97">
        <f t="shared" ref="R63:R68" si="147">R62</f>
        <v>880</v>
      </c>
      <c r="S63" s="97">
        <f t="shared" ref="S63:S68" si="148">S62</f>
        <v>680</v>
      </c>
      <c r="T63" s="97">
        <f t="shared" ref="T63:U68" si="149">T62</f>
        <v>470</v>
      </c>
      <c r="U63" s="97">
        <f t="shared" si="149"/>
        <v>3</v>
      </c>
      <c r="V63" s="97" t="str">
        <f t="shared" ref="V63:V68" si="150">V56</f>
        <v xml:space="preserve">Các tuyến đường giao thông đấu nối trực tiếp ra </v>
      </c>
      <c r="W63" s="97" t="str">
        <f t="shared" ref="W63:X68" si="151">W62</f>
        <v>Đường Xuân Đường - Thừa Đức</v>
      </c>
      <c r="X63" s="97" t="str">
        <f t="shared" si="151"/>
        <v xml:space="preserve"> đoạn từ Hết chùa Bảo Minh</v>
      </c>
      <c r="Y63" s="97" t="str">
        <f t="shared" ref="Y63:Y68" si="152">Y62</f>
        <v xml:space="preserve"> đến Trường Tiểu học Thừa Đức 1 - phân hiệu Đồi 20</v>
      </c>
      <c r="Z63" s="97" t="s">
        <v>66</v>
      </c>
      <c r="AA63" s="97" t="str">
        <f>AA56</f>
        <v>- Có bề rộng ≥5m, cách đường giao thông ≤1.000m.</v>
      </c>
      <c r="AB63" s="97" t="str">
        <f>AB56</f>
        <v>- Có bề rộng từ ≥3m đến &lt;5m, cách đường giao thông ≤500m.</v>
      </c>
      <c r="AC63" s="97">
        <f>AC56</f>
        <v>0</v>
      </c>
    </row>
    <row r="64" spans="1:29" s="35" customFormat="1" ht="92.25" customHeight="1" x14ac:dyDescent="0.25">
      <c r="A64" s="92">
        <f t="shared" si="4"/>
        <v>59</v>
      </c>
      <c r="B64" s="92" t="str">
        <f t="shared" si="140"/>
        <v>VT3</v>
      </c>
      <c r="C64" s="92" t="str">
        <f t="shared" si="141"/>
        <v>CM15NT2_D3</v>
      </c>
      <c r="D64" s="114" t="str">
        <f>V64&amp;W64&amp;X64&amp;Y64&amp;Z64&amp;"
"&amp;AA64&amp;"
"&amp;AB64&amp;"
"&amp;AC64</f>
        <v>Các tuyến đường giao thông đấu nối trực tiếp ra Đường Xuân Đường - Thừa Đức đoạn từ Hết chùa Bảo Minh đến Trường Tiểu học Thừa Đức 1 - phân hiệu Đồi 20 có hiện trạng là đường nhựa, bê tông xi măng:
- Có bề rộng ≥5m, cách đường giao thông &gt;1.000m.
- Có bề rộng từ ≥3m đến &lt;5m, cách đường giao thông từ &gt;500m đến ≤1.000m.
- Có bề rộng &lt;3m, cách đường giao thông ≤200m.</v>
      </c>
      <c r="E64" s="115"/>
      <c r="F64" s="116"/>
      <c r="G64" s="109">
        <v>680</v>
      </c>
      <c r="H64" s="95">
        <v>480</v>
      </c>
      <c r="I64" s="95">
        <v>410</v>
      </c>
      <c r="J64" s="112">
        <f>VLOOKUP(C64,'[1]1. MA DO'!$E$5:$AA$1933,23,0)</f>
        <v>1.18</v>
      </c>
      <c r="K64" s="75">
        <f t="shared" si="1"/>
        <v>1.18</v>
      </c>
      <c r="L64" s="75">
        <f t="shared" si="2"/>
        <v>1.18</v>
      </c>
      <c r="M64" s="102">
        <f t="shared" si="142"/>
        <v>1500</v>
      </c>
      <c r="N64" s="102">
        <f t="shared" si="143"/>
        <v>750</v>
      </c>
      <c r="O64" s="102">
        <f t="shared" si="144"/>
        <v>580</v>
      </c>
      <c r="P64" s="102">
        <f t="shared" si="145"/>
        <v>400</v>
      </c>
      <c r="Q64" s="97">
        <f t="shared" si="146"/>
        <v>1800</v>
      </c>
      <c r="R64" s="97">
        <f t="shared" si="147"/>
        <v>880</v>
      </c>
      <c r="S64" s="97">
        <f t="shared" si="148"/>
        <v>680</v>
      </c>
      <c r="T64" s="97">
        <f t="shared" si="149"/>
        <v>470</v>
      </c>
      <c r="U64" s="97">
        <f t="shared" si="149"/>
        <v>3</v>
      </c>
      <c r="V64" s="97" t="str">
        <f t="shared" si="150"/>
        <v xml:space="preserve">Các tuyến đường giao thông đấu nối trực tiếp ra </v>
      </c>
      <c r="W64" s="97" t="str">
        <f t="shared" si="151"/>
        <v>Đường Xuân Đường - Thừa Đức</v>
      </c>
      <c r="X64" s="97" t="str">
        <f t="shared" si="151"/>
        <v xml:space="preserve"> đoạn từ Hết chùa Bảo Minh</v>
      </c>
      <c r="Y64" s="97" t="str">
        <f t="shared" si="152"/>
        <v xml:space="preserve"> đến Trường Tiểu học Thừa Đức 1 - phân hiệu Đồi 20</v>
      </c>
      <c r="Z64" s="97" t="s">
        <v>66</v>
      </c>
      <c r="AA64" s="97" t="str">
        <f t="shared" ref="AA64:AC64" si="153">AA57</f>
        <v>- Có bề rộng ≥5m, cách đường giao thông &gt;1.000m.</v>
      </c>
      <c r="AB64" s="97" t="str">
        <f t="shared" si="153"/>
        <v>- Có bề rộng từ ≥3m đến &lt;5m, cách đường giao thông từ &gt;500m đến ≤1.000m.</v>
      </c>
      <c r="AC64" s="97" t="str">
        <f t="shared" si="153"/>
        <v>- Có bề rộng &lt;3m, cách đường giao thông ≤200m.</v>
      </c>
    </row>
    <row r="65" spans="1:29" s="35" customFormat="1" ht="92.25" customHeight="1" x14ac:dyDescent="0.25">
      <c r="A65" s="92">
        <f t="shared" si="4"/>
        <v>60</v>
      </c>
      <c r="B65" s="92" t="str">
        <f t="shared" si="140"/>
        <v>VT4</v>
      </c>
      <c r="C65" s="92" t="str">
        <f t="shared" si="141"/>
        <v>CM15NT2_D3</v>
      </c>
      <c r="D65" s="114" t="str">
        <f>V65&amp;W65&amp;X65&amp;Y65&amp;Z65</f>
        <v>Các tuyến đường giao thông đấu nối trực tiếp ra Đường Xuân Đường - Thừa Đức đoạn từ Hết chùa Bảo Minh đến Trường Tiểu học Thừa Đức 1 - phân hiệu Đồi 20 có hiện trạng là đường nhựa, bê tông xi măng:
- Có bề rộng từ ≥3m đến &lt;5m, cách đường giao thông &gt;1.000m.
- Có bề rộng &lt;3m, cách đường giao thông &gt;200m.</v>
      </c>
      <c r="E65" s="115"/>
      <c r="F65" s="116"/>
      <c r="G65" s="109">
        <v>470</v>
      </c>
      <c r="H65" s="95">
        <v>330</v>
      </c>
      <c r="I65" s="95">
        <v>280</v>
      </c>
      <c r="J65" s="112">
        <f>VLOOKUP(C65,'[1]1. MA DO'!$E$5:$AA$1933,23,0)</f>
        <v>1.18</v>
      </c>
      <c r="K65" s="75">
        <f t="shared" si="1"/>
        <v>1.18</v>
      </c>
      <c r="L65" s="75">
        <f t="shared" si="2"/>
        <v>1.18</v>
      </c>
      <c r="M65" s="102">
        <f t="shared" si="142"/>
        <v>1500</v>
      </c>
      <c r="N65" s="102">
        <f t="shared" si="143"/>
        <v>750</v>
      </c>
      <c r="O65" s="102">
        <f t="shared" si="144"/>
        <v>580</v>
      </c>
      <c r="P65" s="102">
        <f t="shared" si="145"/>
        <v>400</v>
      </c>
      <c r="Q65" s="97">
        <f t="shared" si="146"/>
        <v>1800</v>
      </c>
      <c r="R65" s="97">
        <f t="shared" si="147"/>
        <v>880</v>
      </c>
      <c r="S65" s="97">
        <f t="shared" si="148"/>
        <v>680</v>
      </c>
      <c r="T65" s="97">
        <f t="shared" si="149"/>
        <v>470</v>
      </c>
      <c r="U65" s="97">
        <f t="shared" si="149"/>
        <v>3</v>
      </c>
      <c r="V65" s="97" t="str">
        <f t="shared" si="150"/>
        <v xml:space="preserve">Các tuyến đường giao thông đấu nối trực tiếp ra </v>
      </c>
      <c r="W65" s="97" t="str">
        <f t="shared" si="151"/>
        <v>Đường Xuân Đường - Thừa Đức</v>
      </c>
      <c r="X65" s="97" t="str">
        <f t="shared" si="151"/>
        <v xml:space="preserve"> đoạn từ Hết chùa Bảo Minh</v>
      </c>
      <c r="Y65" s="97" t="str">
        <f t="shared" si="152"/>
        <v xml:space="preserve"> đến Trường Tiểu học Thừa Đức 1 - phân hiệu Đồi 20</v>
      </c>
      <c r="Z65" s="97" t="s">
        <v>67</v>
      </c>
      <c r="AA65" s="97">
        <f t="shared" ref="AA65:AC65" si="154">AA58</f>
        <v>0</v>
      </c>
      <c r="AB65" s="97">
        <f t="shared" si="154"/>
        <v>0</v>
      </c>
      <c r="AC65" s="97">
        <f t="shared" si="154"/>
        <v>0</v>
      </c>
    </row>
    <row r="66" spans="1:29" s="35" customFormat="1" ht="92.25" customHeight="1" x14ac:dyDescent="0.25">
      <c r="A66" s="92">
        <f t="shared" si="4"/>
        <v>61</v>
      </c>
      <c r="B66" s="92" t="str">
        <f t="shared" si="140"/>
        <v>VT2*0,8</v>
      </c>
      <c r="C66" s="92" t="str">
        <f t="shared" si="141"/>
        <v>CM15NT2_D3</v>
      </c>
      <c r="D66" s="114" t="str">
        <f>V66&amp;W66&amp;X66&amp;Y66&amp;Z66&amp;"
"&amp;AA66&amp;"
"
&amp;AB66</f>
        <v>Các tuyến đường giao thông không đấu nối trực tiếp và thông ra Đường Xuân Đường - Thừa Đức đoạn từ Hết chùa Bảo Minh đến Trường Tiểu học Thừa Đức 1 - phân hiệu Đồi 20 có hiện trạng là đường nhựa, bê tông xi măng:
- Có bề rộng ≥5m, cách đường giao thông ≤1.000m.
- Có bề rộng từ ≥3m đến &lt;5m, cách đường giao thông ≤500m.</v>
      </c>
      <c r="E66" s="115"/>
      <c r="F66" s="116"/>
      <c r="G66" s="109">
        <v>790</v>
      </c>
      <c r="H66" s="95">
        <v>550</v>
      </c>
      <c r="I66" s="95">
        <v>470</v>
      </c>
      <c r="J66" s="112">
        <f>VLOOKUP(C66,'[1]1. MA DO'!$E$5:$AA$1933,23,0)</f>
        <v>1.18</v>
      </c>
      <c r="K66" s="75">
        <f t="shared" si="1"/>
        <v>1.18</v>
      </c>
      <c r="L66" s="75">
        <f t="shared" si="2"/>
        <v>1.18</v>
      </c>
      <c r="M66" s="102">
        <f t="shared" si="142"/>
        <v>1500</v>
      </c>
      <c r="N66" s="102">
        <f t="shared" si="143"/>
        <v>750</v>
      </c>
      <c r="O66" s="102">
        <f t="shared" si="144"/>
        <v>580</v>
      </c>
      <c r="P66" s="102">
        <f t="shared" si="145"/>
        <v>400</v>
      </c>
      <c r="Q66" s="97">
        <f t="shared" si="146"/>
        <v>1800</v>
      </c>
      <c r="R66" s="97">
        <f t="shared" si="147"/>
        <v>880</v>
      </c>
      <c r="S66" s="97">
        <f t="shared" si="148"/>
        <v>680</v>
      </c>
      <c r="T66" s="97">
        <f t="shared" si="149"/>
        <v>470</v>
      </c>
      <c r="U66" s="97">
        <f t="shared" si="149"/>
        <v>3</v>
      </c>
      <c r="V66" s="97" t="str">
        <f t="shared" si="150"/>
        <v xml:space="preserve">Các tuyến đường giao thông không đấu nối trực tiếp và thông ra </v>
      </c>
      <c r="W66" s="97" t="str">
        <f t="shared" si="151"/>
        <v>Đường Xuân Đường - Thừa Đức</v>
      </c>
      <c r="X66" s="97" t="str">
        <f t="shared" si="151"/>
        <v xml:space="preserve"> đoạn từ Hết chùa Bảo Minh</v>
      </c>
      <c r="Y66" s="97" t="str">
        <f t="shared" si="152"/>
        <v xml:space="preserve"> đến Trường Tiểu học Thừa Đức 1 - phân hiệu Đồi 20</v>
      </c>
      <c r="Z66" s="97" t="s">
        <v>66</v>
      </c>
      <c r="AA66" s="97" t="str">
        <f t="shared" ref="AA66:AC66" si="155">AA59</f>
        <v>- Có bề rộng ≥5m, cách đường giao thông ≤1.000m.</v>
      </c>
      <c r="AB66" s="97" t="str">
        <f t="shared" si="155"/>
        <v>- Có bề rộng từ ≥3m đến &lt;5m, cách đường giao thông ≤500m.</v>
      </c>
      <c r="AC66" s="97">
        <f t="shared" si="155"/>
        <v>0</v>
      </c>
    </row>
    <row r="67" spans="1:29" s="35" customFormat="1" ht="92.25" customHeight="1" x14ac:dyDescent="0.25">
      <c r="A67" s="92">
        <f t="shared" si="4"/>
        <v>62</v>
      </c>
      <c r="B67" s="92" t="str">
        <f t="shared" si="140"/>
        <v>VT3*0,8</v>
      </c>
      <c r="C67" s="92" t="str">
        <f t="shared" si="141"/>
        <v>CM15NT2_D3</v>
      </c>
      <c r="D67" s="114" t="str">
        <f>V67&amp;W67&amp;X67&amp;Y67&amp;Z67&amp;"
"&amp;AA67&amp;"
"
&amp;AB67&amp;"
"&amp;AC67</f>
        <v>Các tuyến đường giao thông không đấu nối trực tiếp và thông ra Đường Xuân Đường - Thừa Đức đoạn từ Hết chùa Bảo Minh đến Trường Tiểu học Thừa Đức 1 - phân hiệu Đồi 20 có hiện trạng là đường nhựa, bê tông xi măng:
- Có bề rộng ≥5m, cách đường giao thông &gt;1.000m.
- Có bề rộng từ ≥3m đến &lt;5m, cách đường giao thông từ &gt;500m đến ≤1.000m.
- Có bề rộng &lt;3m, cách đường giao thông ≤200m.</v>
      </c>
      <c r="E67" s="115"/>
      <c r="F67" s="116"/>
      <c r="G67" s="109">
        <v>610</v>
      </c>
      <c r="H67" s="95">
        <v>430</v>
      </c>
      <c r="I67" s="95">
        <v>370</v>
      </c>
      <c r="J67" s="112">
        <f>VLOOKUP(C67,'[1]1. MA DO'!$E$5:$AA$1933,23,0)</f>
        <v>1.18</v>
      </c>
      <c r="K67" s="75">
        <f t="shared" si="1"/>
        <v>1.18</v>
      </c>
      <c r="L67" s="75">
        <f t="shared" si="2"/>
        <v>1.18</v>
      </c>
      <c r="M67" s="102">
        <f t="shared" si="142"/>
        <v>1500</v>
      </c>
      <c r="N67" s="102">
        <f t="shared" si="143"/>
        <v>750</v>
      </c>
      <c r="O67" s="102">
        <f t="shared" si="144"/>
        <v>580</v>
      </c>
      <c r="P67" s="102">
        <f t="shared" si="145"/>
        <v>400</v>
      </c>
      <c r="Q67" s="97">
        <f t="shared" si="146"/>
        <v>1800</v>
      </c>
      <c r="R67" s="97">
        <f t="shared" si="147"/>
        <v>880</v>
      </c>
      <c r="S67" s="97">
        <f t="shared" si="148"/>
        <v>680</v>
      </c>
      <c r="T67" s="97">
        <f t="shared" si="149"/>
        <v>470</v>
      </c>
      <c r="U67" s="97">
        <f t="shared" si="149"/>
        <v>3</v>
      </c>
      <c r="V67" s="97" t="str">
        <f t="shared" si="150"/>
        <v xml:space="preserve">Các tuyến đường giao thông không đấu nối trực tiếp và thông ra </v>
      </c>
      <c r="W67" s="97" t="str">
        <f t="shared" si="151"/>
        <v>Đường Xuân Đường - Thừa Đức</v>
      </c>
      <c r="X67" s="97" t="str">
        <f t="shared" si="151"/>
        <v xml:space="preserve"> đoạn từ Hết chùa Bảo Minh</v>
      </c>
      <c r="Y67" s="97" t="str">
        <f t="shared" si="152"/>
        <v xml:space="preserve"> đến Trường Tiểu học Thừa Đức 1 - phân hiệu Đồi 20</v>
      </c>
      <c r="Z67" s="97" t="s">
        <v>66</v>
      </c>
      <c r="AA67" s="97" t="str">
        <f t="shared" ref="AA67:AC67" si="156">AA60</f>
        <v>- Có bề rộng ≥5m, cách đường giao thông &gt;1.000m.</v>
      </c>
      <c r="AB67" s="97" t="str">
        <f t="shared" si="156"/>
        <v>- Có bề rộng từ ≥3m đến &lt;5m, cách đường giao thông từ &gt;500m đến ≤1.000m.</v>
      </c>
      <c r="AC67" s="97" t="str">
        <f t="shared" si="156"/>
        <v>- Có bề rộng &lt;3m, cách đường giao thông ≤200m.</v>
      </c>
    </row>
    <row r="68" spans="1:29" s="35" customFormat="1" ht="92.25" customHeight="1" x14ac:dyDescent="0.25">
      <c r="A68" s="92">
        <f t="shared" si="4"/>
        <v>63</v>
      </c>
      <c r="B68" s="92" t="str">
        <f t="shared" si="140"/>
        <v>VT4*0,8</v>
      </c>
      <c r="C68" s="92" t="str">
        <f t="shared" si="141"/>
        <v>CM15NT2_D3</v>
      </c>
      <c r="D68" s="114" t="str">
        <f>V68&amp;W68&amp;X68&amp;Y68&amp;Z68</f>
        <v>Các tuyến đường giao thông không đấu nối trực tiếp và thông ra Đường Xuân Đường - Thừa Đức đoạn từ Hết chùa Bảo Minh đến Trường Tiểu học Thừa Đức 1 - phân hiệu Đồi 20 có hiện trạng là đường nhựa, bê tông xi măng:
- Có bề rộng từ ≥3m đến &lt;5m, cách đường giao thông &gt;1.000m.
- Có bề rộng &lt;3m, cách đường giao thông &gt;200m.</v>
      </c>
      <c r="E68" s="115"/>
      <c r="F68" s="116"/>
      <c r="G68" s="109">
        <v>420</v>
      </c>
      <c r="H68" s="95">
        <v>290</v>
      </c>
      <c r="I68" s="95">
        <v>250</v>
      </c>
      <c r="J68" s="112">
        <f>VLOOKUP(C68,'[1]1. MA DO'!$E$5:$AA$1933,23,0)</f>
        <v>1.18</v>
      </c>
      <c r="K68" s="75">
        <f t="shared" si="1"/>
        <v>1.18</v>
      </c>
      <c r="L68" s="75">
        <f t="shared" si="2"/>
        <v>1.18</v>
      </c>
      <c r="M68" s="102">
        <f t="shared" si="142"/>
        <v>1500</v>
      </c>
      <c r="N68" s="102">
        <f t="shared" si="143"/>
        <v>750</v>
      </c>
      <c r="O68" s="102">
        <f t="shared" si="144"/>
        <v>580</v>
      </c>
      <c r="P68" s="102">
        <f t="shared" si="145"/>
        <v>400</v>
      </c>
      <c r="Q68" s="97">
        <f t="shared" si="146"/>
        <v>1800</v>
      </c>
      <c r="R68" s="97">
        <f t="shared" si="147"/>
        <v>880</v>
      </c>
      <c r="S68" s="97">
        <f t="shared" si="148"/>
        <v>680</v>
      </c>
      <c r="T68" s="97">
        <f t="shared" si="149"/>
        <v>470</v>
      </c>
      <c r="U68" s="97">
        <f t="shared" si="149"/>
        <v>3</v>
      </c>
      <c r="V68" s="97" t="str">
        <f t="shared" si="150"/>
        <v xml:space="preserve">Các tuyến đường giao thông không đấu nối trực tiếp và thông ra </v>
      </c>
      <c r="W68" s="97" t="str">
        <f t="shared" si="151"/>
        <v>Đường Xuân Đường - Thừa Đức</v>
      </c>
      <c r="X68" s="97" t="str">
        <f t="shared" si="151"/>
        <v xml:space="preserve"> đoạn từ Hết chùa Bảo Minh</v>
      </c>
      <c r="Y68" s="97" t="str">
        <f t="shared" si="152"/>
        <v xml:space="preserve"> đến Trường Tiểu học Thừa Đức 1 - phân hiệu Đồi 20</v>
      </c>
      <c r="Z68" s="97" t="s">
        <v>67</v>
      </c>
      <c r="AA68" s="97">
        <f t="shared" ref="AA68:AC68" si="157">AA61</f>
        <v>0</v>
      </c>
      <c r="AB68" s="97">
        <f t="shared" si="157"/>
        <v>0</v>
      </c>
      <c r="AC68" s="97">
        <f t="shared" si="157"/>
        <v>0</v>
      </c>
    </row>
    <row r="69" spans="1:29" s="17" customFormat="1" ht="47.25" customHeight="1" x14ac:dyDescent="0.25">
      <c r="A69" s="92">
        <f t="shared" si="4"/>
        <v>64</v>
      </c>
      <c r="B69" s="92" t="str">
        <f>'Đầu vào (2)'!G64</f>
        <v>LT21NT</v>
      </c>
      <c r="C69" s="92" t="str">
        <f>$B$69</f>
        <v>LT21NT</v>
      </c>
      <c r="D69" s="94" t="str">
        <f>'Đầu vào (2)'!H64</f>
        <v>Đường vào khu dân cư Suối Quýt</v>
      </c>
      <c r="E69" s="94" t="str">
        <f>'Đầu vào (2)'!I64</f>
        <v>Ngã ba Suối Quýt</v>
      </c>
      <c r="F69" s="94" t="str">
        <f>'Đầu vào (2)'!K64</f>
        <v>Hồ Cầu Mới xã Cẩm Đường</v>
      </c>
      <c r="G69" s="57">
        <v>4200</v>
      </c>
      <c r="H69" s="95">
        <v>2900</v>
      </c>
      <c r="I69" s="95">
        <v>2500</v>
      </c>
      <c r="J69" s="112">
        <f>VLOOKUP(C69,'[1]1. MA DO'!$E$5:$AA$1933,23,0)</f>
        <v>1.1299999999999999</v>
      </c>
      <c r="K69" s="75">
        <f t="shared" si="1"/>
        <v>1.1299999999999999</v>
      </c>
      <c r="L69" s="75">
        <f t="shared" si="2"/>
        <v>1.1299999999999999</v>
      </c>
      <c r="M69" s="102">
        <f>'Đầu vào (2)'!L64</f>
        <v>3000</v>
      </c>
      <c r="N69" s="102">
        <f>'Đầu vào (2)'!M64</f>
        <v>1400</v>
      </c>
      <c r="O69" s="102">
        <f>'Đầu vào (2)'!N64</f>
        <v>1200</v>
      </c>
      <c r="P69" s="102">
        <f>'Đầu vào (2)'!O64</f>
        <v>900</v>
      </c>
      <c r="Q69" s="97">
        <f>VLOOKUP(B69,'[2]Giá đề xuất ODT'!$G$11:$AD$2233,21,0)</f>
        <v>4200</v>
      </c>
      <c r="R69" s="97">
        <f>VLOOKUP(B69,'[2]Giá đề xuất ODT'!$G$11:$AD$2233,22,0)</f>
        <v>1900</v>
      </c>
      <c r="S69" s="97">
        <f>VLOOKUP(B69,'[2]Giá đề xuất ODT'!$G$11:$AD$2233,23,0)</f>
        <v>1700</v>
      </c>
      <c r="T69" s="97">
        <f>VLOOKUP(B69,'[2]Giá đề xuất ODT'!$G$11:$AD$2233,24,0)</f>
        <v>1200</v>
      </c>
      <c r="U69" s="78">
        <v>2</v>
      </c>
      <c r="V69" s="97"/>
      <c r="W69" s="97" t="str">
        <f>D69</f>
        <v>Đường vào khu dân cư Suối Quýt</v>
      </c>
      <c r="X69" s="97" t="str">
        <f>" đoạn từ "&amp;E69</f>
        <v xml:space="preserve"> đoạn từ Ngã ba Suối Quýt</v>
      </c>
      <c r="Y69" s="97" t="str">
        <f>" đến "&amp;F69</f>
        <v xml:space="preserve"> đến Hồ Cầu Mới xã Cẩm Đường</v>
      </c>
      <c r="Z69" s="97"/>
      <c r="AA69" s="97"/>
      <c r="AB69" s="97"/>
      <c r="AC69" s="97">
        <v>0</v>
      </c>
    </row>
    <row r="70" spans="1:29" s="17" customFormat="1" ht="92.25" customHeight="1" x14ac:dyDescent="0.25">
      <c r="A70" s="92">
        <f t="shared" si="4"/>
        <v>65</v>
      </c>
      <c r="B70" s="92" t="str">
        <f t="shared" ref="B70:B75" si="158">B63</f>
        <v>VT2</v>
      </c>
      <c r="C70" s="92" t="str">
        <f t="shared" ref="C70:C75" si="159">$B$69</f>
        <v>LT21NT</v>
      </c>
      <c r="D70" s="114" t="str">
        <f>V70&amp;W70&amp;X70&amp;Y70&amp;Z70&amp;"
"&amp;AA70&amp;"
"
&amp;AB70</f>
        <v>Các tuyến đường giao thông đấu nối trực tiếp ra Đường vào khu dân cư Suối Quýt đoạn từ Ngã ba Suối Quýt đến Hồ Cầu Mới xã Cẩm Đường có hiện trạng là đường nhựa, bê tông xi măng:
- Có bề rộng ≥5m, cách đường giao thông ≤1.000m.
- Có bề rộng từ ≥3m đến &lt;5m, cách đường giao thông ≤500m.</v>
      </c>
      <c r="E70" s="115"/>
      <c r="F70" s="116"/>
      <c r="G70" s="109">
        <v>1900</v>
      </c>
      <c r="H70" s="95">
        <v>1300</v>
      </c>
      <c r="I70" s="95">
        <v>1100</v>
      </c>
      <c r="J70" s="112">
        <f>VLOOKUP(C70,'[1]1. MA DO'!$E$5:$AA$1933,23,0)</f>
        <v>1.1299999999999999</v>
      </c>
      <c r="K70" s="75">
        <f t="shared" si="1"/>
        <v>1.1299999999999999</v>
      </c>
      <c r="L70" s="75">
        <f t="shared" si="2"/>
        <v>1.1299999999999999</v>
      </c>
      <c r="M70" s="102">
        <f t="shared" ref="M70:M75" si="160">M69</f>
        <v>3000</v>
      </c>
      <c r="N70" s="102">
        <f t="shared" ref="N70:N75" si="161">N69</f>
        <v>1400</v>
      </c>
      <c r="O70" s="102">
        <f t="shared" ref="O70:O75" si="162">O69</f>
        <v>1200</v>
      </c>
      <c r="P70" s="102">
        <f t="shared" ref="P70:P75" si="163">P69</f>
        <v>900</v>
      </c>
      <c r="Q70" s="97">
        <f t="shared" ref="Q70:Q75" si="164">Q69</f>
        <v>4200</v>
      </c>
      <c r="R70" s="97">
        <f t="shared" ref="R70:R75" si="165">R69</f>
        <v>1900</v>
      </c>
      <c r="S70" s="97">
        <f t="shared" ref="S70:S75" si="166">S69</f>
        <v>1700</v>
      </c>
      <c r="T70" s="97">
        <f t="shared" ref="T70:U75" si="167">T69</f>
        <v>1200</v>
      </c>
      <c r="U70" s="97">
        <f t="shared" si="167"/>
        <v>2</v>
      </c>
      <c r="V70" s="97" t="str">
        <f t="shared" ref="V70:V75" si="168">V63</f>
        <v xml:space="preserve">Các tuyến đường giao thông đấu nối trực tiếp ra </v>
      </c>
      <c r="W70" s="97" t="str">
        <f t="shared" ref="W70:X75" si="169">W69</f>
        <v>Đường vào khu dân cư Suối Quýt</v>
      </c>
      <c r="X70" s="97" t="str">
        <f t="shared" si="169"/>
        <v xml:space="preserve"> đoạn từ Ngã ba Suối Quýt</v>
      </c>
      <c r="Y70" s="97" t="str">
        <f t="shared" ref="Y70:Y75" si="170">Y69</f>
        <v xml:space="preserve"> đến Hồ Cầu Mới xã Cẩm Đường</v>
      </c>
      <c r="Z70" s="97" t="s">
        <v>66</v>
      </c>
      <c r="AA70" s="97" t="str">
        <f>AA63</f>
        <v>- Có bề rộng ≥5m, cách đường giao thông ≤1.000m.</v>
      </c>
      <c r="AB70" s="97" t="str">
        <f>AB63</f>
        <v>- Có bề rộng từ ≥3m đến &lt;5m, cách đường giao thông ≤500m.</v>
      </c>
      <c r="AC70" s="97">
        <f>AC63</f>
        <v>0</v>
      </c>
    </row>
    <row r="71" spans="1:29" s="17" customFormat="1" ht="92.25" customHeight="1" x14ac:dyDescent="0.25">
      <c r="A71" s="92">
        <f t="shared" si="4"/>
        <v>66</v>
      </c>
      <c r="B71" s="92" t="str">
        <f t="shared" si="158"/>
        <v>VT3</v>
      </c>
      <c r="C71" s="92" t="str">
        <f t="shared" si="159"/>
        <v>LT21NT</v>
      </c>
      <c r="D71" s="114" t="str">
        <f>V71&amp;W71&amp;X71&amp;Y71&amp;Z71&amp;"
"&amp;AA71&amp;"
"&amp;AB71&amp;"
"&amp;AC71</f>
        <v>Các tuyến đường giao thông đấu nối trực tiếp ra Đường vào khu dân cư Suối Quýt đoạn từ Ngã ba Suối Quýt đến Hồ Cầu Mới xã Cẩm Đường có hiện trạng là đường nhựa, bê tông xi măng:
- Có bề rộng ≥5m, cách đường giao thông &gt;1.000m.
- Có bề rộng từ ≥3m đến &lt;5m, cách đường giao thông từ &gt;500m đến ≤1.000m.
- Có bề rộng &lt;3m, cách đường giao thông ≤200m.</v>
      </c>
      <c r="E71" s="115"/>
      <c r="F71" s="116"/>
      <c r="G71" s="109">
        <v>1700</v>
      </c>
      <c r="H71" s="95">
        <v>1200</v>
      </c>
      <c r="I71" s="95">
        <v>1000</v>
      </c>
      <c r="J71" s="112">
        <f>VLOOKUP(C71,'[1]1. MA DO'!$E$5:$AA$1933,23,0)</f>
        <v>1.1299999999999999</v>
      </c>
      <c r="K71" s="75">
        <f t="shared" ref="K71:K89" si="171">J71</f>
        <v>1.1299999999999999</v>
      </c>
      <c r="L71" s="75">
        <f t="shared" ref="L71:L89" si="172">J71</f>
        <v>1.1299999999999999</v>
      </c>
      <c r="M71" s="102">
        <f t="shared" si="160"/>
        <v>3000</v>
      </c>
      <c r="N71" s="102">
        <f t="shared" si="161"/>
        <v>1400</v>
      </c>
      <c r="O71" s="102">
        <f t="shared" si="162"/>
        <v>1200</v>
      </c>
      <c r="P71" s="102">
        <f t="shared" si="163"/>
        <v>900</v>
      </c>
      <c r="Q71" s="97">
        <f t="shared" si="164"/>
        <v>4200</v>
      </c>
      <c r="R71" s="97">
        <f t="shared" si="165"/>
        <v>1900</v>
      </c>
      <c r="S71" s="97">
        <f t="shared" si="166"/>
        <v>1700</v>
      </c>
      <c r="T71" s="97">
        <f t="shared" si="167"/>
        <v>1200</v>
      </c>
      <c r="U71" s="97">
        <f t="shared" si="167"/>
        <v>2</v>
      </c>
      <c r="V71" s="97" t="str">
        <f t="shared" si="168"/>
        <v xml:space="preserve">Các tuyến đường giao thông đấu nối trực tiếp ra </v>
      </c>
      <c r="W71" s="97" t="str">
        <f t="shared" si="169"/>
        <v>Đường vào khu dân cư Suối Quýt</v>
      </c>
      <c r="X71" s="97" t="str">
        <f t="shared" si="169"/>
        <v xml:space="preserve"> đoạn từ Ngã ba Suối Quýt</v>
      </c>
      <c r="Y71" s="97" t="str">
        <f t="shared" si="170"/>
        <v xml:space="preserve"> đến Hồ Cầu Mới xã Cẩm Đường</v>
      </c>
      <c r="Z71" s="97" t="s">
        <v>66</v>
      </c>
      <c r="AA71" s="97" t="str">
        <f t="shared" ref="AA71:AC71" si="173">AA64</f>
        <v>- Có bề rộng ≥5m, cách đường giao thông &gt;1.000m.</v>
      </c>
      <c r="AB71" s="97" t="str">
        <f t="shared" si="173"/>
        <v>- Có bề rộng từ ≥3m đến &lt;5m, cách đường giao thông từ &gt;500m đến ≤1.000m.</v>
      </c>
      <c r="AC71" s="97" t="str">
        <f t="shared" si="173"/>
        <v>- Có bề rộng &lt;3m, cách đường giao thông ≤200m.</v>
      </c>
    </row>
    <row r="72" spans="1:29" s="17" customFormat="1" ht="92.25" customHeight="1" x14ac:dyDescent="0.25">
      <c r="A72" s="92">
        <f t="shared" ref="A72:A89" si="174">A71+1</f>
        <v>67</v>
      </c>
      <c r="B72" s="92" t="str">
        <f t="shared" si="158"/>
        <v>VT4</v>
      </c>
      <c r="C72" s="92" t="str">
        <f t="shared" si="159"/>
        <v>LT21NT</v>
      </c>
      <c r="D72" s="114" t="str">
        <f>V72&amp;W72&amp;X72&amp;Y72&amp;Z72</f>
        <v>Các tuyến đường giao thông đấu nối trực tiếp ra Đường vào khu dân cư Suối Quýt đoạn từ Ngã ba Suối Quýt đến Hồ Cầu Mới xã Cẩm Đường có hiện trạng là đường nhựa, bê tông xi măng:
- Có bề rộng từ ≥3m đến &lt;5m, cách đường giao thông &gt;1.000m.
- Có bề rộng &lt;3m, cách đường giao thông &gt;200m.</v>
      </c>
      <c r="E72" s="115"/>
      <c r="F72" s="116"/>
      <c r="G72" s="109">
        <v>1200</v>
      </c>
      <c r="H72" s="95">
        <v>840</v>
      </c>
      <c r="I72" s="95">
        <v>720</v>
      </c>
      <c r="J72" s="112">
        <f>VLOOKUP(C72,'[1]1. MA DO'!$E$5:$AA$1933,23,0)</f>
        <v>1.1299999999999999</v>
      </c>
      <c r="K72" s="75">
        <f t="shared" si="171"/>
        <v>1.1299999999999999</v>
      </c>
      <c r="L72" s="75">
        <f t="shared" si="172"/>
        <v>1.1299999999999999</v>
      </c>
      <c r="M72" s="102">
        <f t="shared" si="160"/>
        <v>3000</v>
      </c>
      <c r="N72" s="102">
        <f t="shared" si="161"/>
        <v>1400</v>
      </c>
      <c r="O72" s="102">
        <f t="shared" si="162"/>
        <v>1200</v>
      </c>
      <c r="P72" s="102">
        <f t="shared" si="163"/>
        <v>900</v>
      </c>
      <c r="Q72" s="97">
        <f t="shared" si="164"/>
        <v>4200</v>
      </c>
      <c r="R72" s="97">
        <f t="shared" si="165"/>
        <v>1900</v>
      </c>
      <c r="S72" s="97">
        <f t="shared" si="166"/>
        <v>1700</v>
      </c>
      <c r="T72" s="97">
        <f t="shared" si="167"/>
        <v>1200</v>
      </c>
      <c r="U72" s="97">
        <f t="shared" si="167"/>
        <v>2</v>
      </c>
      <c r="V72" s="97" t="str">
        <f t="shared" si="168"/>
        <v xml:space="preserve">Các tuyến đường giao thông đấu nối trực tiếp ra </v>
      </c>
      <c r="W72" s="97" t="str">
        <f t="shared" si="169"/>
        <v>Đường vào khu dân cư Suối Quýt</v>
      </c>
      <c r="X72" s="97" t="str">
        <f t="shared" si="169"/>
        <v xml:space="preserve"> đoạn từ Ngã ba Suối Quýt</v>
      </c>
      <c r="Y72" s="97" t="str">
        <f t="shared" si="170"/>
        <v xml:space="preserve"> đến Hồ Cầu Mới xã Cẩm Đường</v>
      </c>
      <c r="Z72" s="97" t="s">
        <v>67</v>
      </c>
      <c r="AA72" s="97">
        <f t="shared" ref="AA72:AC72" si="175">AA65</f>
        <v>0</v>
      </c>
      <c r="AB72" s="97">
        <f t="shared" si="175"/>
        <v>0</v>
      </c>
      <c r="AC72" s="97">
        <f t="shared" si="175"/>
        <v>0</v>
      </c>
    </row>
    <row r="73" spans="1:29" s="17" customFormat="1" ht="92.25" customHeight="1" x14ac:dyDescent="0.25">
      <c r="A73" s="92">
        <f t="shared" si="174"/>
        <v>68</v>
      </c>
      <c r="B73" s="92" t="str">
        <f t="shared" si="158"/>
        <v>VT2*0,8</v>
      </c>
      <c r="C73" s="92" t="str">
        <f t="shared" si="159"/>
        <v>LT21NT</v>
      </c>
      <c r="D73" s="114" t="str">
        <f>V73&amp;W73&amp;X73&amp;Y73&amp;Z73&amp;"
"&amp;AA73&amp;"
"
&amp;AB73</f>
        <v>Các tuyến đường giao thông không đấu nối trực tiếp và thông ra Đường vào khu dân cư Suối Quýt đoạn từ Ngã ba Suối Quýt đến Hồ Cầu Mới xã Cẩm Đường có hiện trạng là đường nhựa, bê tông xi măng:
- Có bề rộng ≥5m, cách đường giao thông ≤1.000m.
- Có bề rộng từ ≥3m đến &lt;5m, cách đường giao thông ≤500m.</v>
      </c>
      <c r="E73" s="115"/>
      <c r="F73" s="116"/>
      <c r="G73" s="109">
        <v>1700</v>
      </c>
      <c r="H73" s="95">
        <v>1200</v>
      </c>
      <c r="I73" s="95">
        <v>1000</v>
      </c>
      <c r="J73" s="112">
        <f>VLOOKUP(C73,'[1]1. MA DO'!$E$5:$AA$1933,23,0)</f>
        <v>1.1299999999999999</v>
      </c>
      <c r="K73" s="75">
        <f t="shared" si="171"/>
        <v>1.1299999999999999</v>
      </c>
      <c r="L73" s="75">
        <f t="shared" si="172"/>
        <v>1.1299999999999999</v>
      </c>
      <c r="M73" s="102">
        <f t="shared" si="160"/>
        <v>3000</v>
      </c>
      <c r="N73" s="102">
        <f t="shared" si="161"/>
        <v>1400</v>
      </c>
      <c r="O73" s="102">
        <f t="shared" si="162"/>
        <v>1200</v>
      </c>
      <c r="P73" s="102">
        <f t="shared" si="163"/>
        <v>900</v>
      </c>
      <c r="Q73" s="97">
        <f t="shared" si="164"/>
        <v>4200</v>
      </c>
      <c r="R73" s="97">
        <f t="shared" si="165"/>
        <v>1900</v>
      </c>
      <c r="S73" s="97">
        <f t="shared" si="166"/>
        <v>1700</v>
      </c>
      <c r="T73" s="97">
        <f t="shared" si="167"/>
        <v>1200</v>
      </c>
      <c r="U73" s="97">
        <f t="shared" si="167"/>
        <v>2</v>
      </c>
      <c r="V73" s="97" t="str">
        <f t="shared" si="168"/>
        <v xml:space="preserve">Các tuyến đường giao thông không đấu nối trực tiếp và thông ra </v>
      </c>
      <c r="W73" s="97" t="str">
        <f t="shared" si="169"/>
        <v>Đường vào khu dân cư Suối Quýt</v>
      </c>
      <c r="X73" s="97" t="str">
        <f t="shared" si="169"/>
        <v xml:space="preserve"> đoạn từ Ngã ba Suối Quýt</v>
      </c>
      <c r="Y73" s="97" t="str">
        <f t="shared" si="170"/>
        <v xml:space="preserve"> đến Hồ Cầu Mới xã Cẩm Đường</v>
      </c>
      <c r="Z73" s="97" t="s">
        <v>66</v>
      </c>
      <c r="AA73" s="97" t="str">
        <f t="shared" ref="AA73:AC73" si="176">AA66</f>
        <v>- Có bề rộng ≥5m, cách đường giao thông ≤1.000m.</v>
      </c>
      <c r="AB73" s="97" t="str">
        <f t="shared" si="176"/>
        <v>- Có bề rộng từ ≥3m đến &lt;5m, cách đường giao thông ≤500m.</v>
      </c>
      <c r="AC73" s="97">
        <f t="shared" si="176"/>
        <v>0</v>
      </c>
    </row>
    <row r="74" spans="1:29" s="17" customFormat="1" ht="92.25" customHeight="1" x14ac:dyDescent="0.25">
      <c r="A74" s="92">
        <f t="shared" si="174"/>
        <v>69</v>
      </c>
      <c r="B74" s="92" t="str">
        <f t="shared" si="158"/>
        <v>VT3*0,8</v>
      </c>
      <c r="C74" s="92" t="str">
        <f t="shared" si="159"/>
        <v>LT21NT</v>
      </c>
      <c r="D74" s="114" t="str">
        <f>V74&amp;W74&amp;X74&amp;Y74&amp;Z74&amp;"
"&amp;AA74&amp;"
"
&amp;AB74&amp;"
"&amp;AC74</f>
        <v>Các tuyến đường giao thông không đấu nối trực tiếp và thông ra Đường vào khu dân cư Suối Quýt đoạn từ Ngã ba Suối Quýt đến Hồ Cầu Mới xã Cẩm Đường có hiện trạng là đường nhựa, bê tông xi măng:
- Có bề rộng ≥5m, cách đường giao thông &gt;1.000m.
- Có bề rộng từ ≥3m đến &lt;5m, cách đường giao thông từ &gt;500m đến ≤1.000m.
- Có bề rộng &lt;3m, cách đường giao thông ≤200m.</v>
      </c>
      <c r="E74" s="115"/>
      <c r="F74" s="116"/>
      <c r="G74" s="109">
        <v>1500</v>
      </c>
      <c r="H74" s="95">
        <v>1100</v>
      </c>
      <c r="I74" s="95">
        <v>900</v>
      </c>
      <c r="J74" s="112">
        <f>VLOOKUP(C74,'[1]1. MA DO'!$E$5:$AA$1933,23,0)</f>
        <v>1.1299999999999999</v>
      </c>
      <c r="K74" s="75">
        <f t="shared" si="171"/>
        <v>1.1299999999999999</v>
      </c>
      <c r="L74" s="75">
        <f t="shared" si="172"/>
        <v>1.1299999999999999</v>
      </c>
      <c r="M74" s="102">
        <f t="shared" si="160"/>
        <v>3000</v>
      </c>
      <c r="N74" s="102">
        <f t="shared" si="161"/>
        <v>1400</v>
      </c>
      <c r="O74" s="102">
        <f t="shared" si="162"/>
        <v>1200</v>
      </c>
      <c r="P74" s="102">
        <f t="shared" si="163"/>
        <v>900</v>
      </c>
      <c r="Q74" s="97">
        <f t="shared" si="164"/>
        <v>4200</v>
      </c>
      <c r="R74" s="97">
        <f t="shared" si="165"/>
        <v>1900</v>
      </c>
      <c r="S74" s="97">
        <f t="shared" si="166"/>
        <v>1700</v>
      </c>
      <c r="T74" s="97">
        <f t="shared" si="167"/>
        <v>1200</v>
      </c>
      <c r="U74" s="97">
        <f t="shared" si="167"/>
        <v>2</v>
      </c>
      <c r="V74" s="97" t="str">
        <f t="shared" si="168"/>
        <v xml:space="preserve">Các tuyến đường giao thông không đấu nối trực tiếp và thông ra </v>
      </c>
      <c r="W74" s="97" t="str">
        <f t="shared" si="169"/>
        <v>Đường vào khu dân cư Suối Quýt</v>
      </c>
      <c r="X74" s="97" t="str">
        <f t="shared" si="169"/>
        <v xml:space="preserve"> đoạn từ Ngã ba Suối Quýt</v>
      </c>
      <c r="Y74" s="97" t="str">
        <f t="shared" si="170"/>
        <v xml:space="preserve"> đến Hồ Cầu Mới xã Cẩm Đường</v>
      </c>
      <c r="Z74" s="97" t="s">
        <v>66</v>
      </c>
      <c r="AA74" s="97" t="str">
        <f t="shared" ref="AA74:AC74" si="177">AA67</f>
        <v>- Có bề rộng ≥5m, cách đường giao thông &gt;1.000m.</v>
      </c>
      <c r="AB74" s="97" t="str">
        <f t="shared" si="177"/>
        <v>- Có bề rộng từ ≥3m đến &lt;5m, cách đường giao thông từ &gt;500m đến ≤1.000m.</v>
      </c>
      <c r="AC74" s="97" t="str">
        <f t="shared" si="177"/>
        <v>- Có bề rộng &lt;3m, cách đường giao thông ≤200m.</v>
      </c>
    </row>
    <row r="75" spans="1:29" s="17" customFormat="1" ht="92.25" customHeight="1" x14ac:dyDescent="0.25">
      <c r="A75" s="92">
        <f t="shared" si="174"/>
        <v>70</v>
      </c>
      <c r="B75" s="92" t="str">
        <f t="shared" si="158"/>
        <v>VT4*0,8</v>
      </c>
      <c r="C75" s="92" t="str">
        <f t="shared" si="159"/>
        <v>LT21NT</v>
      </c>
      <c r="D75" s="114" t="str">
        <f>V75&amp;W75&amp;X75&amp;Y75&amp;Z75</f>
        <v>Các tuyến đường giao thông không đấu nối trực tiếp và thông ra Đường vào khu dân cư Suối Quýt đoạn từ Ngã ba Suối Quýt đến Hồ Cầu Mới xã Cẩm Đường có hiện trạng là đường nhựa, bê tông xi măng:
- Có bề rộng từ ≥3m đến &lt;5m, cách đường giao thông &gt;1.000m.
- Có bề rộng &lt;3m, cách đường giao thông &gt;200m.</v>
      </c>
      <c r="E75" s="115"/>
      <c r="F75" s="116"/>
      <c r="G75" s="109">
        <v>1100</v>
      </c>
      <c r="H75" s="95">
        <v>770</v>
      </c>
      <c r="I75" s="95">
        <v>660</v>
      </c>
      <c r="J75" s="112">
        <f>VLOOKUP(C75,'[1]1. MA DO'!$E$5:$AA$1933,23,0)</f>
        <v>1.1299999999999999</v>
      </c>
      <c r="K75" s="75">
        <f t="shared" si="171"/>
        <v>1.1299999999999999</v>
      </c>
      <c r="L75" s="75">
        <f t="shared" si="172"/>
        <v>1.1299999999999999</v>
      </c>
      <c r="M75" s="102">
        <f t="shared" si="160"/>
        <v>3000</v>
      </c>
      <c r="N75" s="102">
        <f t="shared" si="161"/>
        <v>1400</v>
      </c>
      <c r="O75" s="102">
        <f t="shared" si="162"/>
        <v>1200</v>
      </c>
      <c r="P75" s="102">
        <f t="shared" si="163"/>
        <v>900</v>
      </c>
      <c r="Q75" s="97">
        <f t="shared" si="164"/>
        <v>4200</v>
      </c>
      <c r="R75" s="97">
        <f t="shared" si="165"/>
        <v>1900</v>
      </c>
      <c r="S75" s="97">
        <f t="shared" si="166"/>
        <v>1700</v>
      </c>
      <c r="T75" s="97">
        <f t="shared" si="167"/>
        <v>1200</v>
      </c>
      <c r="U75" s="97">
        <f t="shared" si="167"/>
        <v>2</v>
      </c>
      <c r="V75" s="97" t="str">
        <f t="shared" si="168"/>
        <v xml:space="preserve">Các tuyến đường giao thông không đấu nối trực tiếp và thông ra </v>
      </c>
      <c r="W75" s="97" t="str">
        <f t="shared" si="169"/>
        <v>Đường vào khu dân cư Suối Quýt</v>
      </c>
      <c r="X75" s="97" t="str">
        <f t="shared" si="169"/>
        <v xml:space="preserve"> đoạn từ Ngã ba Suối Quýt</v>
      </c>
      <c r="Y75" s="97" t="str">
        <f t="shared" si="170"/>
        <v xml:space="preserve"> đến Hồ Cầu Mới xã Cẩm Đường</v>
      </c>
      <c r="Z75" s="97" t="s">
        <v>67</v>
      </c>
      <c r="AA75" s="97">
        <f t="shared" ref="AA75:AC75" si="178">AA68</f>
        <v>0</v>
      </c>
      <c r="AB75" s="97">
        <f t="shared" si="178"/>
        <v>0</v>
      </c>
      <c r="AC75" s="97">
        <f t="shared" si="178"/>
        <v>0</v>
      </c>
    </row>
    <row r="76" spans="1:29" s="17" customFormat="1" ht="47.25" customHeight="1" x14ac:dyDescent="0.25">
      <c r="A76" s="92">
        <f t="shared" si="174"/>
        <v>71</v>
      </c>
      <c r="B76" s="92" t="str">
        <f>'Đầu vào (2)'!G71</f>
        <v>LT39NT</v>
      </c>
      <c r="C76" s="92" t="str">
        <f>$B$76</f>
        <v>LT39NT</v>
      </c>
      <c r="D76" s="94" t="str">
        <f>'Đầu vào (2)'!H71</f>
        <v>Đường Bàu Cạn - Suối Trầu - Cẩm Đường</v>
      </c>
      <c r="E76" s="94" t="str">
        <f>'Đầu vào (2)'!I71</f>
        <v>Đường tỉnh 773</v>
      </c>
      <c r="F76" s="94" t="str">
        <f>'Đầu vào (2)'!K71</f>
        <v>Giáp ranh xã Long Phước</v>
      </c>
      <c r="G76" s="57">
        <v>4900</v>
      </c>
      <c r="H76" s="95">
        <v>3400</v>
      </c>
      <c r="I76" s="95">
        <v>2900</v>
      </c>
      <c r="J76" s="112">
        <f>VLOOKUP(C76,'[1]1. MA DO'!$E$5:$AA$1933,23,0)</f>
        <v>1.1299999999999999</v>
      </c>
      <c r="K76" s="75">
        <f t="shared" si="171"/>
        <v>1.1299999999999999</v>
      </c>
      <c r="L76" s="75">
        <f t="shared" si="172"/>
        <v>1.1299999999999999</v>
      </c>
      <c r="M76" s="102">
        <f>'Đầu vào (2)'!L71</f>
        <v>4000</v>
      </c>
      <c r="N76" s="102">
        <f>'Đầu vào (2)'!M71</f>
        <v>2000</v>
      </c>
      <c r="O76" s="102">
        <f>'Đầu vào (2)'!N71</f>
        <v>1500</v>
      </c>
      <c r="P76" s="102">
        <f>'Đầu vào (2)'!O71</f>
        <v>1300</v>
      </c>
      <c r="Q76" s="97">
        <f>VLOOKUP(B76,'[2]Giá đề xuất ODT'!$G$11:$AD$2233,21,0)</f>
        <v>4900</v>
      </c>
      <c r="R76" s="97">
        <f>VLOOKUP(B76,'[2]Giá đề xuất ODT'!$G$11:$AD$2233,22,0)</f>
        <v>2400</v>
      </c>
      <c r="S76" s="97">
        <f>VLOOKUP(B76,'[2]Giá đề xuất ODT'!$G$11:$AD$2233,23,0)</f>
        <v>1800</v>
      </c>
      <c r="T76" s="97">
        <f>VLOOKUP(B76,'[2]Giá đề xuất ODT'!$G$11:$AD$2233,24,0)</f>
        <v>1600</v>
      </c>
      <c r="U76" s="78">
        <v>2</v>
      </c>
      <c r="V76" s="97"/>
      <c r="W76" s="97" t="str">
        <f>D76</f>
        <v>Đường Bàu Cạn - Suối Trầu - Cẩm Đường</v>
      </c>
      <c r="X76" s="97" t="str">
        <f>" đoạn từ "&amp;E76</f>
        <v xml:space="preserve"> đoạn từ Đường tỉnh 773</v>
      </c>
      <c r="Y76" s="97" t="str">
        <f>" đến "&amp;F76</f>
        <v xml:space="preserve"> đến Giáp ranh xã Long Phước</v>
      </c>
      <c r="Z76" s="97"/>
      <c r="AA76" s="97"/>
      <c r="AB76" s="97"/>
      <c r="AC76" s="97">
        <v>0</v>
      </c>
    </row>
    <row r="77" spans="1:29" s="17" customFormat="1" ht="92.25" customHeight="1" x14ac:dyDescent="0.25">
      <c r="A77" s="92">
        <f t="shared" si="174"/>
        <v>72</v>
      </c>
      <c r="B77" s="92" t="str">
        <f t="shared" ref="B77:B82" si="179">B70</f>
        <v>VT2</v>
      </c>
      <c r="C77" s="92" t="str">
        <f t="shared" ref="C77:C82" si="180">$B$76</f>
        <v>LT39NT</v>
      </c>
      <c r="D77" s="114" t="str">
        <f>V77&amp;W77&amp;X77&amp;Y77&amp;Z77&amp;"
"&amp;AA77&amp;"
"
&amp;AB77</f>
        <v>Các tuyến đường giao thông đấu nối trực tiếp ra Đường Bàu Cạn - Suối Trầu - Cẩm Đường đoạn từ Đường tỉnh 773 đến Giáp ranh xã Long Phước có hiện trạng là đường nhựa, bê tông xi măng:
- Có bề rộng ≥5m, cách đường giao thông ≤1.000m.
- Có bề rộng từ ≥3m đến &lt;5m, cách đường giao thông ≤500m.</v>
      </c>
      <c r="E77" s="115"/>
      <c r="F77" s="116"/>
      <c r="G77" s="109">
        <v>2400</v>
      </c>
      <c r="H77" s="95">
        <v>1700</v>
      </c>
      <c r="I77" s="95">
        <v>1400</v>
      </c>
      <c r="J77" s="112">
        <f>VLOOKUP(C77,'[1]1. MA DO'!$E$5:$AA$1933,23,0)</f>
        <v>1.1299999999999999</v>
      </c>
      <c r="K77" s="75">
        <f t="shared" si="171"/>
        <v>1.1299999999999999</v>
      </c>
      <c r="L77" s="75">
        <f t="shared" si="172"/>
        <v>1.1299999999999999</v>
      </c>
      <c r="M77" s="102">
        <f t="shared" ref="M77:M82" si="181">M76</f>
        <v>4000</v>
      </c>
      <c r="N77" s="102">
        <f t="shared" ref="N77:N82" si="182">N76</f>
        <v>2000</v>
      </c>
      <c r="O77" s="102">
        <f t="shared" ref="O77:O82" si="183">O76</f>
        <v>1500</v>
      </c>
      <c r="P77" s="102">
        <f t="shared" ref="P77:P82" si="184">P76</f>
        <v>1300</v>
      </c>
      <c r="Q77" s="97">
        <f t="shared" ref="Q77:Q82" si="185">Q76</f>
        <v>4900</v>
      </c>
      <c r="R77" s="97">
        <f t="shared" ref="R77:R82" si="186">R76</f>
        <v>2400</v>
      </c>
      <c r="S77" s="97">
        <f t="shared" ref="S77:S82" si="187">S76</f>
        <v>1800</v>
      </c>
      <c r="T77" s="97">
        <f t="shared" ref="T77:U82" si="188">T76</f>
        <v>1600</v>
      </c>
      <c r="U77" s="97">
        <f t="shared" si="188"/>
        <v>2</v>
      </c>
      <c r="V77" s="97" t="str">
        <f t="shared" ref="V77:V82" si="189">V70</f>
        <v xml:space="preserve">Các tuyến đường giao thông đấu nối trực tiếp ra </v>
      </c>
      <c r="W77" s="97" t="str">
        <f t="shared" ref="W77:X82" si="190">W76</f>
        <v>Đường Bàu Cạn - Suối Trầu - Cẩm Đường</v>
      </c>
      <c r="X77" s="97" t="str">
        <f t="shared" si="190"/>
        <v xml:space="preserve"> đoạn từ Đường tỉnh 773</v>
      </c>
      <c r="Y77" s="97" t="str">
        <f t="shared" ref="Y77:Y82" si="191">Y76</f>
        <v xml:space="preserve"> đến Giáp ranh xã Long Phước</v>
      </c>
      <c r="Z77" s="97" t="s">
        <v>66</v>
      </c>
      <c r="AA77" s="97" t="str">
        <f>AA70</f>
        <v>- Có bề rộng ≥5m, cách đường giao thông ≤1.000m.</v>
      </c>
      <c r="AB77" s="97" t="str">
        <f>AB70</f>
        <v>- Có bề rộng từ ≥3m đến &lt;5m, cách đường giao thông ≤500m.</v>
      </c>
      <c r="AC77" s="97">
        <f>AC70</f>
        <v>0</v>
      </c>
    </row>
    <row r="78" spans="1:29" s="17" customFormat="1" ht="92.25" customHeight="1" x14ac:dyDescent="0.25">
      <c r="A78" s="92">
        <f t="shared" si="174"/>
        <v>73</v>
      </c>
      <c r="B78" s="92" t="str">
        <f t="shared" si="179"/>
        <v>VT3</v>
      </c>
      <c r="C78" s="92" t="str">
        <f t="shared" si="180"/>
        <v>LT39NT</v>
      </c>
      <c r="D78" s="114" t="str">
        <f>V78&amp;W78&amp;X78&amp;Y78&amp;Z78&amp;"
"&amp;AA78&amp;"
"&amp;AB78&amp;"
"&amp;AC78</f>
        <v>Các tuyến đường giao thông đấu nối trực tiếp ra Đường Bàu Cạn - Suối Trầu - Cẩm Đường đoạn từ Đường tỉnh 773 đến Giáp ranh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E78" s="115"/>
      <c r="F78" s="116"/>
      <c r="G78" s="109">
        <v>1800</v>
      </c>
      <c r="H78" s="95">
        <v>1300</v>
      </c>
      <c r="I78" s="95">
        <v>1100</v>
      </c>
      <c r="J78" s="112">
        <f>VLOOKUP(C78,'[1]1. MA DO'!$E$5:$AA$1933,23,0)</f>
        <v>1.1299999999999999</v>
      </c>
      <c r="K78" s="75">
        <f t="shared" si="171"/>
        <v>1.1299999999999999</v>
      </c>
      <c r="L78" s="75">
        <f t="shared" si="172"/>
        <v>1.1299999999999999</v>
      </c>
      <c r="M78" s="102">
        <f t="shared" si="181"/>
        <v>4000</v>
      </c>
      <c r="N78" s="102">
        <f t="shared" si="182"/>
        <v>2000</v>
      </c>
      <c r="O78" s="102">
        <f t="shared" si="183"/>
        <v>1500</v>
      </c>
      <c r="P78" s="102">
        <f t="shared" si="184"/>
        <v>1300</v>
      </c>
      <c r="Q78" s="97">
        <f t="shared" si="185"/>
        <v>4900</v>
      </c>
      <c r="R78" s="97">
        <f t="shared" si="186"/>
        <v>2400</v>
      </c>
      <c r="S78" s="97">
        <f t="shared" si="187"/>
        <v>1800</v>
      </c>
      <c r="T78" s="97">
        <f t="shared" si="188"/>
        <v>1600</v>
      </c>
      <c r="U78" s="97">
        <f t="shared" si="188"/>
        <v>2</v>
      </c>
      <c r="V78" s="97" t="str">
        <f t="shared" si="189"/>
        <v xml:space="preserve">Các tuyến đường giao thông đấu nối trực tiếp ra </v>
      </c>
      <c r="W78" s="97" t="str">
        <f t="shared" si="190"/>
        <v>Đường Bàu Cạn - Suối Trầu - Cẩm Đường</v>
      </c>
      <c r="X78" s="97" t="str">
        <f t="shared" si="190"/>
        <v xml:space="preserve"> đoạn từ Đường tỉnh 773</v>
      </c>
      <c r="Y78" s="97" t="str">
        <f t="shared" si="191"/>
        <v xml:space="preserve"> đến Giáp ranh xã Long Phước</v>
      </c>
      <c r="Z78" s="97" t="s">
        <v>66</v>
      </c>
      <c r="AA78" s="97" t="str">
        <f t="shared" ref="AA78:AC78" si="192">AA71</f>
        <v>- Có bề rộng ≥5m, cách đường giao thông &gt;1.000m.</v>
      </c>
      <c r="AB78" s="97" t="str">
        <f t="shared" si="192"/>
        <v>- Có bề rộng từ ≥3m đến &lt;5m, cách đường giao thông từ &gt;500m đến ≤1.000m.</v>
      </c>
      <c r="AC78" s="97" t="str">
        <f t="shared" si="192"/>
        <v>- Có bề rộng &lt;3m, cách đường giao thông ≤200m.</v>
      </c>
    </row>
    <row r="79" spans="1:29" s="17" customFormat="1" ht="92.25" customHeight="1" x14ac:dyDescent="0.25">
      <c r="A79" s="92">
        <f t="shared" si="174"/>
        <v>74</v>
      </c>
      <c r="B79" s="92" t="str">
        <f t="shared" si="179"/>
        <v>VT4</v>
      </c>
      <c r="C79" s="92" t="str">
        <f t="shared" si="180"/>
        <v>LT39NT</v>
      </c>
      <c r="D79" s="114" t="str">
        <f>V79&amp;W79&amp;X79&amp;Y79&amp;Z79</f>
        <v>Các tuyến đường giao thông đấu nối trực tiếp ra Đường Bàu Cạn - Suối Trầu - Cẩm Đường đoạn từ Đường tỉnh 773 đến Giáp ranh xã Long Phước có hiện trạng là đường nhựa, bê tông xi măng:
- Có bề rộng từ ≥3m đến &lt;5m, cách đường giao thông &gt;1.000m.
- Có bề rộng &lt;3m, cách đường giao thông &gt;200m.</v>
      </c>
      <c r="E79" s="115"/>
      <c r="F79" s="116"/>
      <c r="G79" s="109">
        <v>1600</v>
      </c>
      <c r="H79" s="95">
        <v>1100</v>
      </c>
      <c r="I79" s="95">
        <v>960</v>
      </c>
      <c r="J79" s="112">
        <f>VLOOKUP(C79,'[1]1. MA DO'!$E$5:$AA$1933,23,0)</f>
        <v>1.1299999999999999</v>
      </c>
      <c r="K79" s="75">
        <f t="shared" si="171"/>
        <v>1.1299999999999999</v>
      </c>
      <c r="L79" s="75">
        <f t="shared" si="172"/>
        <v>1.1299999999999999</v>
      </c>
      <c r="M79" s="102">
        <f t="shared" si="181"/>
        <v>4000</v>
      </c>
      <c r="N79" s="102">
        <f t="shared" si="182"/>
        <v>2000</v>
      </c>
      <c r="O79" s="102">
        <f t="shared" si="183"/>
        <v>1500</v>
      </c>
      <c r="P79" s="102">
        <f t="shared" si="184"/>
        <v>1300</v>
      </c>
      <c r="Q79" s="97">
        <f t="shared" si="185"/>
        <v>4900</v>
      </c>
      <c r="R79" s="97">
        <f t="shared" si="186"/>
        <v>2400</v>
      </c>
      <c r="S79" s="97">
        <f t="shared" si="187"/>
        <v>1800</v>
      </c>
      <c r="T79" s="97">
        <f t="shared" si="188"/>
        <v>1600</v>
      </c>
      <c r="U79" s="97">
        <f t="shared" si="188"/>
        <v>2</v>
      </c>
      <c r="V79" s="97" t="str">
        <f t="shared" si="189"/>
        <v xml:space="preserve">Các tuyến đường giao thông đấu nối trực tiếp ra </v>
      </c>
      <c r="W79" s="97" t="str">
        <f t="shared" si="190"/>
        <v>Đường Bàu Cạn - Suối Trầu - Cẩm Đường</v>
      </c>
      <c r="X79" s="97" t="str">
        <f t="shared" si="190"/>
        <v xml:space="preserve"> đoạn từ Đường tỉnh 773</v>
      </c>
      <c r="Y79" s="97" t="str">
        <f t="shared" si="191"/>
        <v xml:space="preserve"> đến Giáp ranh xã Long Phước</v>
      </c>
      <c r="Z79" s="97" t="s">
        <v>67</v>
      </c>
      <c r="AA79" s="97">
        <f t="shared" ref="AA79:AC79" si="193">AA72</f>
        <v>0</v>
      </c>
      <c r="AB79" s="97">
        <f t="shared" si="193"/>
        <v>0</v>
      </c>
      <c r="AC79" s="97">
        <f t="shared" si="193"/>
        <v>0</v>
      </c>
    </row>
    <row r="80" spans="1:29" s="17" customFormat="1" ht="92.25" customHeight="1" x14ac:dyDescent="0.25">
      <c r="A80" s="92">
        <f t="shared" si="174"/>
        <v>75</v>
      </c>
      <c r="B80" s="92" t="str">
        <f t="shared" si="179"/>
        <v>VT2*0,8</v>
      </c>
      <c r="C80" s="92" t="str">
        <f t="shared" si="180"/>
        <v>LT39NT</v>
      </c>
      <c r="D80" s="114" t="str">
        <f>V80&amp;W80&amp;X80&amp;Y80&amp;Z80&amp;"
"&amp;AA80&amp;"
"
&amp;AB80</f>
        <v>Các tuyến đường giao thông không đấu nối trực tiếp và thông ra Đường Bàu Cạn - Suối Trầu - Cẩm Đường đoạn từ Đường tỉnh 773 đến Giáp ranh xã Long Phước có hiện trạng là đường nhựa, bê tông xi măng:
- Có bề rộng ≥5m, cách đường giao thông ≤1.000m.
- Có bề rộng từ ≥3m đến &lt;5m, cách đường giao thông ≤500m.</v>
      </c>
      <c r="E80" s="115"/>
      <c r="F80" s="116"/>
      <c r="G80" s="109">
        <v>2200</v>
      </c>
      <c r="H80" s="95">
        <v>1500</v>
      </c>
      <c r="I80" s="95">
        <v>1300</v>
      </c>
      <c r="J80" s="112">
        <f>VLOOKUP(C80,'[1]1. MA DO'!$E$5:$AA$1933,23,0)</f>
        <v>1.1299999999999999</v>
      </c>
      <c r="K80" s="75">
        <f t="shared" si="171"/>
        <v>1.1299999999999999</v>
      </c>
      <c r="L80" s="75">
        <f t="shared" si="172"/>
        <v>1.1299999999999999</v>
      </c>
      <c r="M80" s="102">
        <f t="shared" si="181"/>
        <v>4000</v>
      </c>
      <c r="N80" s="102">
        <f t="shared" si="182"/>
        <v>2000</v>
      </c>
      <c r="O80" s="102">
        <f t="shared" si="183"/>
        <v>1500</v>
      </c>
      <c r="P80" s="102">
        <f t="shared" si="184"/>
        <v>1300</v>
      </c>
      <c r="Q80" s="97">
        <f t="shared" si="185"/>
        <v>4900</v>
      </c>
      <c r="R80" s="97">
        <f t="shared" si="186"/>
        <v>2400</v>
      </c>
      <c r="S80" s="97">
        <f t="shared" si="187"/>
        <v>1800</v>
      </c>
      <c r="T80" s="97">
        <f t="shared" si="188"/>
        <v>1600</v>
      </c>
      <c r="U80" s="97">
        <f t="shared" si="188"/>
        <v>2</v>
      </c>
      <c r="V80" s="97" t="str">
        <f t="shared" si="189"/>
        <v xml:space="preserve">Các tuyến đường giao thông không đấu nối trực tiếp và thông ra </v>
      </c>
      <c r="W80" s="97" t="str">
        <f t="shared" si="190"/>
        <v>Đường Bàu Cạn - Suối Trầu - Cẩm Đường</v>
      </c>
      <c r="X80" s="97" t="str">
        <f t="shared" si="190"/>
        <v xml:space="preserve"> đoạn từ Đường tỉnh 773</v>
      </c>
      <c r="Y80" s="97" t="str">
        <f t="shared" si="191"/>
        <v xml:space="preserve"> đến Giáp ranh xã Long Phước</v>
      </c>
      <c r="Z80" s="97" t="s">
        <v>66</v>
      </c>
      <c r="AA80" s="97" t="str">
        <f t="shared" ref="AA80:AC80" si="194">AA73</f>
        <v>- Có bề rộng ≥5m, cách đường giao thông ≤1.000m.</v>
      </c>
      <c r="AB80" s="97" t="str">
        <f t="shared" si="194"/>
        <v>- Có bề rộng từ ≥3m đến &lt;5m, cách đường giao thông ≤500m.</v>
      </c>
      <c r="AC80" s="97">
        <f t="shared" si="194"/>
        <v>0</v>
      </c>
    </row>
    <row r="81" spans="1:29" s="17" customFormat="1" ht="92.25" customHeight="1" x14ac:dyDescent="0.25">
      <c r="A81" s="92">
        <f t="shared" si="174"/>
        <v>76</v>
      </c>
      <c r="B81" s="92" t="str">
        <f t="shared" si="179"/>
        <v>VT3*0,8</v>
      </c>
      <c r="C81" s="92" t="str">
        <f t="shared" si="180"/>
        <v>LT39NT</v>
      </c>
      <c r="D81" s="114" t="str">
        <f>V81&amp;W81&amp;X81&amp;Y81&amp;Z81&amp;"
"&amp;AA81&amp;"
"
&amp;AB81&amp;"
"&amp;AC81</f>
        <v>Các tuyến đường giao thông không đấu nối trực tiếp và thông ra Đường Bàu Cạn - Suối Trầu - Cẩm Đường đoạn từ Đường tỉnh 773 đến Giáp ranh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E81" s="115"/>
      <c r="F81" s="116"/>
      <c r="G81" s="109">
        <v>1600</v>
      </c>
      <c r="H81" s="95">
        <v>1100</v>
      </c>
      <c r="I81" s="95">
        <v>960</v>
      </c>
      <c r="J81" s="112">
        <f>VLOOKUP(C81,'[1]1. MA DO'!$E$5:$AA$1933,23,0)</f>
        <v>1.1299999999999999</v>
      </c>
      <c r="K81" s="75">
        <f t="shared" si="171"/>
        <v>1.1299999999999999</v>
      </c>
      <c r="L81" s="75">
        <f t="shared" si="172"/>
        <v>1.1299999999999999</v>
      </c>
      <c r="M81" s="102">
        <f t="shared" si="181"/>
        <v>4000</v>
      </c>
      <c r="N81" s="102">
        <f t="shared" si="182"/>
        <v>2000</v>
      </c>
      <c r="O81" s="102">
        <f t="shared" si="183"/>
        <v>1500</v>
      </c>
      <c r="P81" s="102">
        <f t="shared" si="184"/>
        <v>1300</v>
      </c>
      <c r="Q81" s="97">
        <f t="shared" si="185"/>
        <v>4900</v>
      </c>
      <c r="R81" s="97">
        <f t="shared" si="186"/>
        <v>2400</v>
      </c>
      <c r="S81" s="97">
        <f t="shared" si="187"/>
        <v>1800</v>
      </c>
      <c r="T81" s="97">
        <f t="shared" si="188"/>
        <v>1600</v>
      </c>
      <c r="U81" s="97">
        <f t="shared" si="188"/>
        <v>2</v>
      </c>
      <c r="V81" s="97" t="str">
        <f t="shared" si="189"/>
        <v xml:space="preserve">Các tuyến đường giao thông không đấu nối trực tiếp và thông ra </v>
      </c>
      <c r="W81" s="97" t="str">
        <f t="shared" si="190"/>
        <v>Đường Bàu Cạn - Suối Trầu - Cẩm Đường</v>
      </c>
      <c r="X81" s="97" t="str">
        <f t="shared" si="190"/>
        <v xml:space="preserve"> đoạn từ Đường tỉnh 773</v>
      </c>
      <c r="Y81" s="97" t="str">
        <f t="shared" si="191"/>
        <v xml:space="preserve"> đến Giáp ranh xã Long Phước</v>
      </c>
      <c r="Z81" s="97" t="s">
        <v>66</v>
      </c>
      <c r="AA81" s="97" t="str">
        <f t="shared" ref="AA81:AC81" si="195">AA74</f>
        <v>- Có bề rộng ≥5m, cách đường giao thông &gt;1.000m.</v>
      </c>
      <c r="AB81" s="97" t="str">
        <f t="shared" si="195"/>
        <v>- Có bề rộng từ ≥3m đến &lt;5m, cách đường giao thông từ &gt;500m đến ≤1.000m.</v>
      </c>
      <c r="AC81" s="97" t="str">
        <f t="shared" si="195"/>
        <v>- Có bề rộng &lt;3m, cách đường giao thông ≤200m.</v>
      </c>
    </row>
    <row r="82" spans="1:29" s="17" customFormat="1" ht="92.25" customHeight="1" x14ac:dyDescent="0.25">
      <c r="A82" s="92">
        <f t="shared" si="174"/>
        <v>77</v>
      </c>
      <c r="B82" s="92" t="str">
        <f t="shared" si="179"/>
        <v>VT4*0,8</v>
      </c>
      <c r="C82" s="92" t="str">
        <f t="shared" si="180"/>
        <v>LT39NT</v>
      </c>
      <c r="D82" s="114" t="str">
        <f>V82&amp;W82&amp;X82&amp;Y82&amp;Z82</f>
        <v>Các tuyến đường giao thông không đấu nối trực tiếp và thông ra Đường Bàu Cạn - Suối Trầu - Cẩm Đường đoạn từ Đường tỉnh 773 đến Giáp ranh xã Long Phước có hiện trạng là đường nhựa, bê tông xi măng:
- Có bề rộng từ ≥3m đến &lt;5m, cách đường giao thông &gt;1.000m.
- Có bề rộng &lt;3m, cách đường giao thông &gt;200m.</v>
      </c>
      <c r="E82" s="115"/>
      <c r="F82" s="116"/>
      <c r="G82" s="109">
        <v>1400</v>
      </c>
      <c r="H82" s="95">
        <v>980</v>
      </c>
      <c r="I82" s="95">
        <v>840</v>
      </c>
      <c r="J82" s="112">
        <f>VLOOKUP(C82,'[1]1. MA DO'!$E$5:$AA$1933,23,0)</f>
        <v>1.1299999999999999</v>
      </c>
      <c r="K82" s="75">
        <f t="shared" si="171"/>
        <v>1.1299999999999999</v>
      </c>
      <c r="L82" s="75">
        <f t="shared" si="172"/>
        <v>1.1299999999999999</v>
      </c>
      <c r="M82" s="102">
        <f t="shared" si="181"/>
        <v>4000</v>
      </c>
      <c r="N82" s="102">
        <f t="shared" si="182"/>
        <v>2000</v>
      </c>
      <c r="O82" s="102">
        <f t="shared" si="183"/>
        <v>1500</v>
      </c>
      <c r="P82" s="102">
        <f t="shared" si="184"/>
        <v>1300</v>
      </c>
      <c r="Q82" s="97">
        <f t="shared" si="185"/>
        <v>4900</v>
      </c>
      <c r="R82" s="97">
        <f t="shared" si="186"/>
        <v>2400</v>
      </c>
      <c r="S82" s="97">
        <f t="shared" si="187"/>
        <v>1800</v>
      </c>
      <c r="T82" s="97">
        <f t="shared" si="188"/>
        <v>1600</v>
      </c>
      <c r="U82" s="97">
        <f t="shared" si="188"/>
        <v>2</v>
      </c>
      <c r="V82" s="97" t="str">
        <f t="shared" si="189"/>
        <v xml:space="preserve">Các tuyến đường giao thông không đấu nối trực tiếp và thông ra </v>
      </c>
      <c r="W82" s="97" t="str">
        <f t="shared" si="190"/>
        <v>Đường Bàu Cạn - Suối Trầu - Cẩm Đường</v>
      </c>
      <c r="X82" s="97" t="str">
        <f t="shared" si="190"/>
        <v xml:space="preserve"> đoạn từ Đường tỉnh 773</v>
      </c>
      <c r="Y82" s="97" t="str">
        <f t="shared" si="191"/>
        <v xml:space="preserve"> đến Giáp ranh xã Long Phước</v>
      </c>
      <c r="Z82" s="97" t="s">
        <v>67</v>
      </c>
      <c r="AA82" s="97">
        <f t="shared" ref="AA82:AC82" si="196">AA75</f>
        <v>0</v>
      </c>
      <c r="AB82" s="97">
        <f t="shared" si="196"/>
        <v>0</v>
      </c>
      <c r="AC82" s="97">
        <f t="shared" si="196"/>
        <v>0</v>
      </c>
    </row>
    <row r="83" spans="1:29" s="17" customFormat="1" ht="78.75" customHeight="1" x14ac:dyDescent="0.25">
      <c r="A83" s="92">
        <f t="shared" si="174"/>
        <v>78</v>
      </c>
      <c r="B83" s="92" t="str">
        <f>'Đầu vào (2)'!G78</f>
        <v>LT42NT</v>
      </c>
      <c r="C83" s="92" t="str">
        <f>$B$83</f>
        <v>LT42NT</v>
      </c>
      <c r="D83" s="94" t="str">
        <f>'Đầu vào (2)'!H78</f>
        <v>Đường Cầu Mên</v>
      </c>
      <c r="E83" s="94" t="str">
        <f>'Đầu vào (2)'!I78</f>
        <v>Đường Bàu Cạn - Suối Trầu - Cẩm Đường</v>
      </c>
      <c r="F83" s="94" t="str">
        <f>'Đầu vào (2)'!K78</f>
        <v>Giáp ranh xã Long Thành</v>
      </c>
      <c r="G83" s="57">
        <v>4400</v>
      </c>
      <c r="H83" s="95">
        <v>3100</v>
      </c>
      <c r="I83" s="95">
        <v>2600</v>
      </c>
      <c r="J83" s="112">
        <f>VLOOKUP(C83,'[1]1. MA DO'!$E$5:$AA$1933,23,0)</f>
        <v>1.1299999999999999</v>
      </c>
      <c r="K83" s="75">
        <f t="shared" si="171"/>
        <v>1.1299999999999999</v>
      </c>
      <c r="L83" s="75">
        <f t="shared" si="172"/>
        <v>1.1299999999999999</v>
      </c>
      <c r="M83" s="102">
        <f>'Đầu vào (2)'!L78</f>
        <v>4000</v>
      </c>
      <c r="N83" s="102">
        <f>'Đầu vào (2)'!M78</f>
        <v>2000</v>
      </c>
      <c r="O83" s="102">
        <f>'Đầu vào (2)'!N78</f>
        <v>1500</v>
      </c>
      <c r="P83" s="102">
        <f>'Đầu vào (2)'!O78</f>
        <v>1300</v>
      </c>
      <c r="Q83" s="97">
        <f>VLOOKUP(B83,'[2]Giá đề xuất ODT'!$G$11:$AD$2233,21,0)</f>
        <v>4400</v>
      </c>
      <c r="R83" s="97">
        <f>VLOOKUP(B83,'[2]Giá đề xuất ODT'!$G$11:$AD$2233,22,0)</f>
        <v>2200</v>
      </c>
      <c r="S83" s="97">
        <f>VLOOKUP(B83,'[2]Giá đề xuất ODT'!$G$11:$AD$2233,23,0)</f>
        <v>1700</v>
      </c>
      <c r="T83" s="97">
        <f>VLOOKUP(B83,'[2]Giá đề xuất ODT'!$G$11:$AD$2233,24,0)</f>
        <v>1500</v>
      </c>
      <c r="U83" s="78">
        <v>2</v>
      </c>
      <c r="V83" s="97"/>
      <c r="W83" s="97" t="str">
        <f>D83</f>
        <v>Đường Cầu Mên</v>
      </c>
      <c r="X83" s="97" t="str">
        <f>" đoạn từ "&amp;E83</f>
        <v xml:space="preserve"> đoạn từ Đường Bàu Cạn - Suối Trầu - Cẩm Đường</v>
      </c>
      <c r="Y83" s="97" t="str">
        <f>" đến "&amp;F83</f>
        <v xml:space="preserve"> đến Giáp ranh xã Long Thành</v>
      </c>
      <c r="Z83" s="97"/>
      <c r="AA83" s="97"/>
      <c r="AB83" s="97"/>
      <c r="AC83" s="97">
        <v>0</v>
      </c>
    </row>
    <row r="84" spans="1:29" s="17" customFormat="1" ht="92.25" customHeight="1" x14ac:dyDescent="0.25">
      <c r="A84" s="92">
        <f t="shared" si="174"/>
        <v>79</v>
      </c>
      <c r="B84" s="92" t="str">
        <f t="shared" ref="B84:B89" si="197">B77</f>
        <v>VT2</v>
      </c>
      <c r="C84" s="92" t="str">
        <f t="shared" ref="C84:C89" si="198">$B$83</f>
        <v>LT42NT</v>
      </c>
      <c r="D84" s="114" t="str">
        <f>V84&amp;W84&amp;X84&amp;Y84&amp;Z84&amp;"
"&amp;AA84&amp;"
"
&amp;AB84</f>
        <v>Các tuyến đường giao thông đấu nối trực tiếp ra Đường Cầu Mên đoạn từ Đường Bàu Cạn - Suối Trầu - Cẩm Đường đến Giáp ranh xã Long Thành có hiện trạng là đường nhựa, bê tông xi măng:
- Có bề rộng ≥5m, cách đường giao thông ≤1.000m.
- Có bề rộng từ ≥3m đến &lt;5m, cách đường giao thông ≤500m.</v>
      </c>
      <c r="E84" s="115"/>
      <c r="F84" s="116"/>
      <c r="G84" s="109">
        <v>2200</v>
      </c>
      <c r="H84" s="95">
        <v>1500</v>
      </c>
      <c r="I84" s="95">
        <v>1300</v>
      </c>
      <c r="J84" s="112">
        <f>VLOOKUP(C84,'[1]1. MA DO'!$E$5:$AA$1933,23,0)</f>
        <v>1.1299999999999999</v>
      </c>
      <c r="K84" s="75">
        <f t="shared" si="171"/>
        <v>1.1299999999999999</v>
      </c>
      <c r="L84" s="75">
        <f t="shared" si="172"/>
        <v>1.1299999999999999</v>
      </c>
      <c r="M84" s="102">
        <f t="shared" ref="M84:M89" si="199">M83</f>
        <v>4000</v>
      </c>
      <c r="N84" s="102">
        <f t="shared" ref="N84:N89" si="200">N83</f>
        <v>2000</v>
      </c>
      <c r="O84" s="102">
        <f t="shared" ref="O84:O89" si="201">O83</f>
        <v>1500</v>
      </c>
      <c r="P84" s="102">
        <f t="shared" ref="P84:P89" si="202">P83</f>
        <v>1300</v>
      </c>
      <c r="Q84" s="97">
        <f t="shared" ref="Q84:Q89" si="203">Q83</f>
        <v>4400</v>
      </c>
      <c r="R84" s="97">
        <f t="shared" ref="R84:R89" si="204">R83</f>
        <v>2200</v>
      </c>
      <c r="S84" s="97">
        <f t="shared" ref="S84:S89" si="205">S83</f>
        <v>1700</v>
      </c>
      <c r="T84" s="97">
        <f t="shared" ref="T84:U89" si="206">T83</f>
        <v>1500</v>
      </c>
      <c r="U84" s="97">
        <f t="shared" si="206"/>
        <v>2</v>
      </c>
      <c r="V84" s="97" t="str">
        <f t="shared" ref="V84:V89" si="207">V77</f>
        <v xml:space="preserve">Các tuyến đường giao thông đấu nối trực tiếp ra </v>
      </c>
      <c r="W84" s="97" t="str">
        <f t="shared" ref="W84:X89" si="208">W83</f>
        <v>Đường Cầu Mên</v>
      </c>
      <c r="X84" s="97" t="str">
        <f t="shared" si="208"/>
        <v xml:space="preserve"> đoạn từ Đường Bàu Cạn - Suối Trầu - Cẩm Đường</v>
      </c>
      <c r="Y84" s="97" t="str">
        <f t="shared" ref="Y84:Y89" si="209">Y83</f>
        <v xml:space="preserve"> đến Giáp ranh xã Long Thành</v>
      </c>
      <c r="Z84" s="97" t="s">
        <v>66</v>
      </c>
      <c r="AA84" s="97" t="str">
        <f>AA77</f>
        <v>- Có bề rộng ≥5m, cách đường giao thông ≤1.000m.</v>
      </c>
      <c r="AB84" s="97" t="str">
        <f>AB77</f>
        <v>- Có bề rộng từ ≥3m đến &lt;5m, cách đường giao thông ≤500m.</v>
      </c>
      <c r="AC84" s="97">
        <f>AC77</f>
        <v>0</v>
      </c>
    </row>
    <row r="85" spans="1:29" s="17" customFormat="1" ht="92.25" customHeight="1" x14ac:dyDescent="0.25">
      <c r="A85" s="92">
        <f t="shared" si="174"/>
        <v>80</v>
      </c>
      <c r="B85" s="92" t="str">
        <f t="shared" si="197"/>
        <v>VT3</v>
      </c>
      <c r="C85" s="92" t="str">
        <f t="shared" si="198"/>
        <v>LT42NT</v>
      </c>
      <c r="D85" s="114" t="str">
        <f>V85&amp;W85&amp;X85&amp;Y85&amp;Z85&amp;"
"&amp;AA85&amp;"
"&amp;AB85&amp;"
"&amp;AC85</f>
        <v>Các tuyến đường giao thông đấu nối trực tiếp ra Đường Cầu Mên đoạn từ Đường Bàu Cạn - Suối Trầu - Cẩm Đường đến Giáp ranh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85" s="115"/>
      <c r="F85" s="116"/>
      <c r="G85" s="109">
        <v>1700</v>
      </c>
      <c r="H85" s="95">
        <v>1200</v>
      </c>
      <c r="I85" s="95">
        <v>1000</v>
      </c>
      <c r="J85" s="112">
        <f>VLOOKUP(C85,'[1]1. MA DO'!$E$5:$AA$1933,23,0)</f>
        <v>1.1299999999999999</v>
      </c>
      <c r="K85" s="75">
        <f t="shared" si="171"/>
        <v>1.1299999999999999</v>
      </c>
      <c r="L85" s="75">
        <f t="shared" si="172"/>
        <v>1.1299999999999999</v>
      </c>
      <c r="M85" s="102">
        <f t="shared" si="199"/>
        <v>4000</v>
      </c>
      <c r="N85" s="102">
        <f t="shared" si="200"/>
        <v>2000</v>
      </c>
      <c r="O85" s="102">
        <f t="shared" si="201"/>
        <v>1500</v>
      </c>
      <c r="P85" s="102">
        <f t="shared" si="202"/>
        <v>1300</v>
      </c>
      <c r="Q85" s="97">
        <f t="shared" si="203"/>
        <v>4400</v>
      </c>
      <c r="R85" s="97">
        <f t="shared" si="204"/>
        <v>2200</v>
      </c>
      <c r="S85" s="97">
        <f t="shared" si="205"/>
        <v>1700</v>
      </c>
      <c r="T85" s="97">
        <f t="shared" si="206"/>
        <v>1500</v>
      </c>
      <c r="U85" s="97">
        <f t="shared" si="206"/>
        <v>2</v>
      </c>
      <c r="V85" s="97" t="str">
        <f t="shared" si="207"/>
        <v xml:space="preserve">Các tuyến đường giao thông đấu nối trực tiếp ra </v>
      </c>
      <c r="W85" s="97" t="str">
        <f t="shared" si="208"/>
        <v>Đường Cầu Mên</v>
      </c>
      <c r="X85" s="97" t="str">
        <f t="shared" si="208"/>
        <v xml:space="preserve"> đoạn từ Đường Bàu Cạn - Suối Trầu - Cẩm Đường</v>
      </c>
      <c r="Y85" s="97" t="str">
        <f t="shared" si="209"/>
        <v xml:space="preserve"> đến Giáp ranh xã Long Thành</v>
      </c>
      <c r="Z85" s="97" t="s">
        <v>66</v>
      </c>
      <c r="AA85" s="97" t="str">
        <f t="shared" ref="AA85:AC85" si="210">AA78</f>
        <v>- Có bề rộng ≥5m, cách đường giao thông &gt;1.000m.</v>
      </c>
      <c r="AB85" s="97" t="str">
        <f t="shared" si="210"/>
        <v>- Có bề rộng từ ≥3m đến &lt;5m, cách đường giao thông từ &gt;500m đến ≤1.000m.</v>
      </c>
      <c r="AC85" s="97" t="str">
        <f t="shared" si="210"/>
        <v>- Có bề rộng &lt;3m, cách đường giao thông ≤200m.</v>
      </c>
    </row>
    <row r="86" spans="1:29" s="17" customFormat="1" ht="92.25" customHeight="1" x14ac:dyDescent="0.25">
      <c r="A86" s="92">
        <f t="shared" si="174"/>
        <v>81</v>
      </c>
      <c r="B86" s="92" t="str">
        <f t="shared" si="197"/>
        <v>VT4</v>
      </c>
      <c r="C86" s="92" t="str">
        <f t="shared" si="198"/>
        <v>LT42NT</v>
      </c>
      <c r="D86" s="114" t="str">
        <f>V86&amp;W86&amp;X86&amp;Y86&amp;Z86</f>
        <v>Các tuyến đường giao thông đấu nối trực tiếp ra Đường Cầu Mên đoạn từ Đường Bàu Cạn - Suối Trầu - Cẩm Đường đến Giáp ranh xã Long Thành có hiện trạng là đường nhựa, bê tông xi măng:
- Có bề rộng từ ≥3m đến &lt;5m, cách đường giao thông &gt;1.000m.
- Có bề rộng &lt;3m, cách đường giao thông &gt;200m.</v>
      </c>
      <c r="E86" s="115"/>
      <c r="F86" s="116"/>
      <c r="G86" s="109">
        <v>1500</v>
      </c>
      <c r="H86" s="95">
        <v>1100</v>
      </c>
      <c r="I86" s="95">
        <v>900</v>
      </c>
      <c r="J86" s="112">
        <f>VLOOKUP(C86,'[1]1. MA DO'!$E$5:$AA$1933,23,0)</f>
        <v>1.1299999999999999</v>
      </c>
      <c r="K86" s="75">
        <f t="shared" si="171"/>
        <v>1.1299999999999999</v>
      </c>
      <c r="L86" s="75">
        <f t="shared" si="172"/>
        <v>1.1299999999999999</v>
      </c>
      <c r="M86" s="102">
        <f t="shared" si="199"/>
        <v>4000</v>
      </c>
      <c r="N86" s="102">
        <f t="shared" si="200"/>
        <v>2000</v>
      </c>
      <c r="O86" s="102">
        <f t="shared" si="201"/>
        <v>1500</v>
      </c>
      <c r="P86" s="102">
        <f t="shared" si="202"/>
        <v>1300</v>
      </c>
      <c r="Q86" s="97">
        <f t="shared" si="203"/>
        <v>4400</v>
      </c>
      <c r="R86" s="97">
        <f t="shared" si="204"/>
        <v>2200</v>
      </c>
      <c r="S86" s="97">
        <f t="shared" si="205"/>
        <v>1700</v>
      </c>
      <c r="T86" s="97">
        <f t="shared" si="206"/>
        <v>1500</v>
      </c>
      <c r="U86" s="97">
        <f t="shared" si="206"/>
        <v>2</v>
      </c>
      <c r="V86" s="97" t="str">
        <f t="shared" si="207"/>
        <v xml:space="preserve">Các tuyến đường giao thông đấu nối trực tiếp ra </v>
      </c>
      <c r="W86" s="97" t="str">
        <f t="shared" si="208"/>
        <v>Đường Cầu Mên</v>
      </c>
      <c r="X86" s="97" t="str">
        <f t="shared" si="208"/>
        <v xml:space="preserve"> đoạn từ Đường Bàu Cạn - Suối Trầu - Cẩm Đường</v>
      </c>
      <c r="Y86" s="97" t="str">
        <f t="shared" si="209"/>
        <v xml:space="preserve"> đến Giáp ranh xã Long Thành</v>
      </c>
      <c r="Z86" s="97" t="s">
        <v>67</v>
      </c>
      <c r="AA86" s="97">
        <f t="shared" ref="AA86:AC86" si="211">AA79</f>
        <v>0</v>
      </c>
      <c r="AB86" s="97">
        <f t="shared" si="211"/>
        <v>0</v>
      </c>
      <c r="AC86" s="97">
        <f t="shared" si="211"/>
        <v>0</v>
      </c>
    </row>
    <row r="87" spans="1:29" s="17" customFormat="1" ht="92.25" customHeight="1" x14ac:dyDescent="0.25">
      <c r="A87" s="92">
        <f t="shared" si="174"/>
        <v>82</v>
      </c>
      <c r="B87" s="92" t="str">
        <f t="shared" si="197"/>
        <v>VT2*0,8</v>
      </c>
      <c r="C87" s="92" t="str">
        <f t="shared" si="198"/>
        <v>LT42NT</v>
      </c>
      <c r="D87" s="114" t="str">
        <f>V87&amp;W87&amp;X87&amp;Y87&amp;Z87&amp;"
"&amp;AA87&amp;"
"
&amp;AB87</f>
        <v>Các tuyến đường giao thông không đấu nối trực tiếp và thông ra Đường Cầu Mên đoạn từ Đường Bàu Cạn - Suối Trầu - Cẩm Đường đến Giáp ranh xã Long Thành có hiện trạng là đường nhựa, bê tông xi măng:
- Có bề rộng ≥5m, cách đường giao thông ≤1.000m.
- Có bề rộng từ ≥3m đến &lt;5m, cách đường giao thông ≤500m.</v>
      </c>
      <c r="E87" s="115"/>
      <c r="F87" s="116"/>
      <c r="G87" s="109">
        <v>2000</v>
      </c>
      <c r="H87" s="95">
        <v>1400</v>
      </c>
      <c r="I87" s="95">
        <v>1200</v>
      </c>
      <c r="J87" s="112">
        <f>VLOOKUP(C87,'[1]1. MA DO'!$E$5:$AA$1933,23,0)</f>
        <v>1.1299999999999999</v>
      </c>
      <c r="K87" s="75">
        <f t="shared" si="171"/>
        <v>1.1299999999999999</v>
      </c>
      <c r="L87" s="75">
        <f t="shared" si="172"/>
        <v>1.1299999999999999</v>
      </c>
      <c r="M87" s="102">
        <f t="shared" si="199"/>
        <v>4000</v>
      </c>
      <c r="N87" s="102">
        <f t="shared" si="200"/>
        <v>2000</v>
      </c>
      <c r="O87" s="102">
        <f t="shared" si="201"/>
        <v>1500</v>
      </c>
      <c r="P87" s="102">
        <f t="shared" si="202"/>
        <v>1300</v>
      </c>
      <c r="Q87" s="97">
        <f t="shared" si="203"/>
        <v>4400</v>
      </c>
      <c r="R87" s="97">
        <f t="shared" si="204"/>
        <v>2200</v>
      </c>
      <c r="S87" s="97">
        <f t="shared" si="205"/>
        <v>1700</v>
      </c>
      <c r="T87" s="97">
        <f t="shared" si="206"/>
        <v>1500</v>
      </c>
      <c r="U87" s="97">
        <f t="shared" si="206"/>
        <v>2</v>
      </c>
      <c r="V87" s="97" t="str">
        <f t="shared" si="207"/>
        <v xml:space="preserve">Các tuyến đường giao thông không đấu nối trực tiếp và thông ra </v>
      </c>
      <c r="W87" s="97" t="str">
        <f t="shared" si="208"/>
        <v>Đường Cầu Mên</v>
      </c>
      <c r="X87" s="97" t="str">
        <f t="shared" si="208"/>
        <v xml:space="preserve"> đoạn từ Đường Bàu Cạn - Suối Trầu - Cẩm Đường</v>
      </c>
      <c r="Y87" s="97" t="str">
        <f t="shared" si="209"/>
        <v xml:space="preserve"> đến Giáp ranh xã Long Thành</v>
      </c>
      <c r="Z87" s="97" t="s">
        <v>66</v>
      </c>
      <c r="AA87" s="97" t="str">
        <f t="shared" ref="AA87:AC87" si="212">AA80</f>
        <v>- Có bề rộng ≥5m, cách đường giao thông ≤1.000m.</v>
      </c>
      <c r="AB87" s="97" t="str">
        <f t="shared" si="212"/>
        <v>- Có bề rộng từ ≥3m đến &lt;5m, cách đường giao thông ≤500m.</v>
      </c>
      <c r="AC87" s="97">
        <f t="shared" si="212"/>
        <v>0</v>
      </c>
    </row>
    <row r="88" spans="1:29" s="17" customFormat="1" ht="92.25" customHeight="1" x14ac:dyDescent="0.25">
      <c r="A88" s="92">
        <f t="shared" si="174"/>
        <v>83</v>
      </c>
      <c r="B88" s="92" t="str">
        <f t="shared" si="197"/>
        <v>VT3*0,8</v>
      </c>
      <c r="C88" s="92" t="str">
        <f t="shared" si="198"/>
        <v>LT42NT</v>
      </c>
      <c r="D88" s="114" t="str">
        <f>V88&amp;W88&amp;X88&amp;Y88&amp;Z88&amp;"
"&amp;AA88&amp;"
"
&amp;AB88&amp;"
"&amp;AC88</f>
        <v>Các tuyến đường giao thông không đấu nối trực tiếp và thông ra Đường Cầu Mên đoạn từ Đường Bàu Cạn - Suối Trầu - Cẩm Đường đến Giáp ranh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88" s="115"/>
      <c r="F88" s="116"/>
      <c r="G88" s="109">
        <v>1500</v>
      </c>
      <c r="H88" s="95">
        <v>1100</v>
      </c>
      <c r="I88" s="95">
        <v>900</v>
      </c>
      <c r="J88" s="112">
        <f>VLOOKUP(C88,'[1]1. MA DO'!$E$5:$AA$1933,23,0)</f>
        <v>1.1299999999999999</v>
      </c>
      <c r="K88" s="75">
        <f t="shared" si="171"/>
        <v>1.1299999999999999</v>
      </c>
      <c r="L88" s="75">
        <f t="shared" si="172"/>
        <v>1.1299999999999999</v>
      </c>
      <c r="M88" s="102">
        <f t="shared" si="199"/>
        <v>4000</v>
      </c>
      <c r="N88" s="102">
        <f t="shared" si="200"/>
        <v>2000</v>
      </c>
      <c r="O88" s="102">
        <f t="shared" si="201"/>
        <v>1500</v>
      </c>
      <c r="P88" s="102">
        <f t="shared" si="202"/>
        <v>1300</v>
      </c>
      <c r="Q88" s="97">
        <f t="shared" si="203"/>
        <v>4400</v>
      </c>
      <c r="R88" s="97">
        <f t="shared" si="204"/>
        <v>2200</v>
      </c>
      <c r="S88" s="97">
        <f t="shared" si="205"/>
        <v>1700</v>
      </c>
      <c r="T88" s="97">
        <f t="shared" si="206"/>
        <v>1500</v>
      </c>
      <c r="U88" s="97">
        <f t="shared" si="206"/>
        <v>2</v>
      </c>
      <c r="V88" s="97" t="str">
        <f t="shared" si="207"/>
        <v xml:space="preserve">Các tuyến đường giao thông không đấu nối trực tiếp và thông ra </v>
      </c>
      <c r="W88" s="97" t="str">
        <f t="shared" si="208"/>
        <v>Đường Cầu Mên</v>
      </c>
      <c r="X88" s="97" t="str">
        <f t="shared" si="208"/>
        <v xml:space="preserve"> đoạn từ Đường Bàu Cạn - Suối Trầu - Cẩm Đường</v>
      </c>
      <c r="Y88" s="97" t="str">
        <f t="shared" si="209"/>
        <v xml:space="preserve"> đến Giáp ranh xã Long Thành</v>
      </c>
      <c r="Z88" s="97" t="s">
        <v>66</v>
      </c>
      <c r="AA88" s="97" t="str">
        <f t="shared" ref="AA88:AC88" si="213">AA81</f>
        <v>- Có bề rộng ≥5m, cách đường giao thông &gt;1.000m.</v>
      </c>
      <c r="AB88" s="97" t="str">
        <f t="shared" si="213"/>
        <v>- Có bề rộng từ ≥3m đến &lt;5m, cách đường giao thông từ &gt;500m đến ≤1.000m.</v>
      </c>
      <c r="AC88" s="97" t="str">
        <f t="shared" si="213"/>
        <v>- Có bề rộng &lt;3m, cách đường giao thông ≤200m.</v>
      </c>
    </row>
    <row r="89" spans="1:29" s="17" customFormat="1" ht="92.25" customHeight="1" x14ac:dyDescent="0.25">
      <c r="A89" s="92">
        <f t="shared" si="174"/>
        <v>84</v>
      </c>
      <c r="B89" s="92" t="str">
        <f t="shared" si="197"/>
        <v>VT4*0,8</v>
      </c>
      <c r="C89" s="92" t="str">
        <f t="shared" si="198"/>
        <v>LT42NT</v>
      </c>
      <c r="D89" s="114" t="str">
        <f>V89&amp;W89&amp;X89&amp;Y89&amp;Z89</f>
        <v>Các tuyến đường giao thông không đấu nối trực tiếp và thông ra Đường Cầu Mên đoạn từ Đường Bàu Cạn - Suối Trầu - Cẩm Đường đến Giáp ranh xã Long Thành có hiện trạng là đường nhựa, bê tông xi măng:
- Có bề rộng từ ≥3m đến &lt;5m, cách đường giao thông &gt;1.000m.
- Có bề rộng &lt;3m, cách đường giao thông &gt;200m.</v>
      </c>
      <c r="E89" s="115"/>
      <c r="F89" s="116"/>
      <c r="G89" s="109">
        <v>1400</v>
      </c>
      <c r="H89" s="95">
        <v>980</v>
      </c>
      <c r="I89" s="95">
        <v>840</v>
      </c>
      <c r="J89" s="112">
        <f>VLOOKUP(C89,'[1]1. MA DO'!$E$5:$AA$1933,23,0)</f>
        <v>1.1299999999999999</v>
      </c>
      <c r="K89" s="75">
        <f t="shared" si="171"/>
        <v>1.1299999999999999</v>
      </c>
      <c r="L89" s="75">
        <f t="shared" si="172"/>
        <v>1.1299999999999999</v>
      </c>
      <c r="M89" s="102">
        <f t="shared" si="199"/>
        <v>4000</v>
      </c>
      <c r="N89" s="102">
        <f t="shared" si="200"/>
        <v>2000</v>
      </c>
      <c r="O89" s="102">
        <f t="shared" si="201"/>
        <v>1500</v>
      </c>
      <c r="P89" s="102">
        <f t="shared" si="202"/>
        <v>1300</v>
      </c>
      <c r="Q89" s="97">
        <f t="shared" si="203"/>
        <v>4400</v>
      </c>
      <c r="R89" s="97">
        <f t="shared" si="204"/>
        <v>2200</v>
      </c>
      <c r="S89" s="97">
        <f t="shared" si="205"/>
        <v>1700</v>
      </c>
      <c r="T89" s="97">
        <f t="shared" si="206"/>
        <v>1500</v>
      </c>
      <c r="U89" s="97">
        <f t="shared" si="206"/>
        <v>2</v>
      </c>
      <c r="V89" s="97" t="str">
        <f t="shared" si="207"/>
        <v xml:space="preserve">Các tuyến đường giao thông không đấu nối trực tiếp và thông ra </v>
      </c>
      <c r="W89" s="97" t="str">
        <f t="shared" si="208"/>
        <v>Đường Cầu Mên</v>
      </c>
      <c r="X89" s="97" t="str">
        <f t="shared" si="208"/>
        <v xml:space="preserve"> đoạn từ Đường Bàu Cạn - Suối Trầu - Cẩm Đường</v>
      </c>
      <c r="Y89" s="97" t="str">
        <f t="shared" si="209"/>
        <v xml:space="preserve"> đến Giáp ranh xã Long Thành</v>
      </c>
      <c r="Z89" s="97" t="s">
        <v>67</v>
      </c>
      <c r="AA89" s="97">
        <f t="shared" ref="AA89:AC89" si="214">AA82</f>
        <v>0</v>
      </c>
      <c r="AB89" s="97">
        <f t="shared" si="214"/>
        <v>0</v>
      </c>
      <c r="AC89" s="97">
        <f t="shared" si="214"/>
        <v>0</v>
      </c>
    </row>
  </sheetData>
  <autoFilter ref="A5:WWE89" xr:uid="{71188152-D8C1-4AE3-BDCA-17FB50886442}">
    <filterColumn colId="12" showButton="0"/>
    <filterColumn colId="13" showButton="0"/>
    <filterColumn colId="14" showButton="0"/>
  </autoFilter>
  <mergeCells count="83">
    <mergeCell ref="D87:F87"/>
    <mergeCell ref="D88:F88"/>
    <mergeCell ref="A4:A5"/>
    <mergeCell ref="B4:B5"/>
    <mergeCell ref="G4:G5"/>
    <mergeCell ref="D68:F68"/>
    <mergeCell ref="D65:F65"/>
    <mergeCell ref="D66:F66"/>
    <mergeCell ref="D56:F56"/>
    <mergeCell ref="D57:F57"/>
    <mergeCell ref="D58:F58"/>
    <mergeCell ref="D59:F59"/>
    <mergeCell ref="D60:F60"/>
    <mergeCell ref="D67:F67"/>
    <mergeCell ref="D54:F54"/>
    <mergeCell ref="D42:F42"/>
    <mergeCell ref="M4:P5"/>
    <mergeCell ref="J4:J5"/>
    <mergeCell ref="H4:H5"/>
    <mergeCell ref="I4:I5"/>
    <mergeCell ref="K4:K5"/>
    <mergeCell ref="L4:L5"/>
    <mergeCell ref="D50:F50"/>
    <mergeCell ref="D51:F51"/>
    <mergeCell ref="D52:F52"/>
    <mergeCell ref="D53:F53"/>
    <mergeCell ref="D43:F43"/>
    <mergeCell ref="D44:F44"/>
    <mergeCell ref="D45:F45"/>
    <mergeCell ref="D89:F89"/>
    <mergeCell ref="D82:F82"/>
    <mergeCell ref="D70:F70"/>
    <mergeCell ref="D71:F71"/>
    <mergeCell ref="D72:F72"/>
    <mergeCell ref="D73:F73"/>
    <mergeCell ref="D74:F74"/>
    <mergeCell ref="D75:F75"/>
    <mergeCell ref="D77:F77"/>
    <mergeCell ref="D78:F78"/>
    <mergeCell ref="D79:F79"/>
    <mergeCell ref="D80:F80"/>
    <mergeCell ref="D81:F81"/>
    <mergeCell ref="D84:F84"/>
    <mergeCell ref="D85:F85"/>
    <mergeCell ref="D86:F86"/>
    <mergeCell ref="D46:F46"/>
    <mergeCell ref="D47:F47"/>
    <mergeCell ref="D61:F61"/>
    <mergeCell ref="D63:F63"/>
    <mergeCell ref="D64:F64"/>
    <mergeCell ref="D49:F49"/>
    <mergeCell ref="D40:F40"/>
    <mergeCell ref="D28:F28"/>
    <mergeCell ref="D29:F29"/>
    <mergeCell ref="D30:F30"/>
    <mergeCell ref="D31:F31"/>
    <mergeCell ref="D32:F32"/>
    <mergeCell ref="D33:F33"/>
    <mergeCell ref="D35:F35"/>
    <mergeCell ref="D36:F36"/>
    <mergeCell ref="D37:F37"/>
    <mergeCell ref="D38:F38"/>
    <mergeCell ref="D39:F39"/>
    <mergeCell ref="D26:F26"/>
    <mergeCell ref="D14:F14"/>
    <mergeCell ref="D15:F15"/>
    <mergeCell ref="D16:F16"/>
    <mergeCell ref="D17:F17"/>
    <mergeCell ref="D18:F18"/>
    <mergeCell ref="D19:F19"/>
    <mergeCell ref="D21:F21"/>
    <mergeCell ref="D22:F22"/>
    <mergeCell ref="D23:F23"/>
    <mergeCell ref="D24:F24"/>
    <mergeCell ref="D25:F25"/>
    <mergeCell ref="A1:R2"/>
    <mergeCell ref="D12:F12"/>
    <mergeCell ref="D7:F7"/>
    <mergeCell ref="D8:F8"/>
    <mergeCell ref="D9:F9"/>
    <mergeCell ref="D10:F10"/>
    <mergeCell ref="D11:F11"/>
    <mergeCell ref="A3:L3"/>
  </mergeCells>
  <phoneticPr fontId="13" type="noConversion"/>
  <printOptions horizontalCentered="1" verticalCentered="1"/>
  <pageMargins left="0.25" right="0.25" top="0.25" bottom="0.25" header="0.39370078740157499" footer="0.27559055118110198"/>
  <pageSetup paperSize="9" scale="68"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89"/>
  <sheetViews>
    <sheetView tabSelected="1" view="pageBreakPreview" zoomScale="70" zoomScaleNormal="85" zoomScaleSheetLayoutView="70" workbookViewId="0">
      <selection activeCell="Q7" sqref="Q7"/>
    </sheetView>
  </sheetViews>
  <sheetFormatPr defaultColWidth="9.140625" defaultRowHeight="18.75" x14ac:dyDescent="0.25"/>
  <cols>
    <col min="1" max="1" width="5.42578125" style="2" customWidth="1"/>
    <col min="2" max="8" width="12.5703125" style="3" hidden="1" customWidth="1"/>
    <col min="9" max="10" width="24.85546875" style="74" hidden="1" customWidth="1"/>
    <col min="11" max="11" width="48.140625" style="4" customWidth="1"/>
    <col min="12" max="12" width="32.5703125" style="5" customWidth="1"/>
    <col min="13" max="13" width="35.28515625" style="5" customWidth="1"/>
    <col min="14" max="14" width="24.7109375" style="5" hidden="1" customWidth="1"/>
    <col min="15" max="15" width="17.140625" style="5" hidden="1" customWidth="1"/>
    <col min="16" max="16" width="18" style="68" customWidth="1"/>
    <col min="17" max="18" width="17.140625" style="68" customWidth="1"/>
    <col min="19" max="19" width="8.570312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58" hidden="1" customWidth="1"/>
    <col min="35" max="35" width="9.140625" style="58" hidden="1" customWidth="1"/>
    <col min="36" max="37" width="0" style="6" hidden="1" customWidth="1"/>
    <col min="38" max="16384" width="9.140625" style="6"/>
  </cols>
  <sheetData>
    <row r="1" spans="1:36" ht="18.75" customHeight="1" x14ac:dyDescent="0.25">
      <c r="A1" s="113" t="s">
        <v>111</v>
      </c>
      <c r="B1" s="113"/>
      <c r="C1" s="113"/>
      <c r="D1" s="113"/>
      <c r="E1" s="113"/>
      <c r="F1" s="113"/>
      <c r="G1" s="113"/>
      <c r="H1" s="113"/>
      <c r="I1" s="113"/>
      <c r="J1" s="113"/>
      <c r="K1" s="113"/>
      <c r="L1" s="113"/>
      <c r="M1" s="113"/>
      <c r="N1" s="113"/>
      <c r="O1" s="113"/>
      <c r="P1" s="113"/>
      <c r="Q1" s="113"/>
      <c r="R1" s="113"/>
      <c r="S1" s="77"/>
      <c r="T1" s="77"/>
      <c r="U1" s="77"/>
      <c r="V1" s="77"/>
      <c r="W1" s="78"/>
      <c r="X1" s="78"/>
      <c r="Y1" s="78"/>
      <c r="Z1" s="78"/>
      <c r="AA1" s="78"/>
      <c r="AB1" s="79"/>
      <c r="AC1" s="79"/>
      <c r="AD1" s="79"/>
      <c r="AE1" s="79"/>
      <c r="AF1" s="79"/>
      <c r="AG1" s="79"/>
      <c r="AH1" s="79"/>
      <c r="AI1" s="79"/>
      <c r="AJ1" s="78"/>
    </row>
    <row r="2" spans="1:36" ht="18.75" customHeight="1" x14ac:dyDescent="0.25">
      <c r="A2" s="113"/>
      <c r="B2" s="113"/>
      <c r="C2" s="113"/>
      <c r="D2" s="113"/>
      <c r="E2" s="113"/>
      <c r="F2" s="113"/>
      <c r="G2" s="113"/>
      <c r="H2" s="113"/>
      <c r="I2" s="113"/>
      <c r="J2" s="113"/>
      <c r="K2" s="113"/>
      <c r="L2" s="113"/>
      <c r="M2" s="113"/>
      <c r="N2" s="113"/>
      <c r="O2" s="113"/>
      <c r="P2" s="113"/>
      <c r="Q2" s="113"/>
      <c r="R2" s="113"/>
      <c r="S2" s="77"/>
      <c r="T2" s="77"/>
      <c r="U2" s="77"/>
      <c r="V2" s="77"/>
      <c r="W2" s="78"/>
      <c r="X2" s="78"/>
      <c r="Y2" s="78"/>
      <c r="Z2" s="78"/>
      <c r="AA2" s="78"/>
      <c r="AB2" s="79"/>
      <c r="AC2" s="79"/>
      <c r="AD2" s="79"/>
      <c r="AE2" s="79"/>
      <c r="AF2" s="79"/>
      <c r="AG2" s="79"/>
      <c r="AH2" s="79"/>
      <c r="AI2" s="79"/>
      <c r="AJ2" s="78"/>
    </row>
    <row r="3" spans="1:36" ht="18.75" customHeight="1" x14ac:dyDescent="0.25">
      <c r="A3" s="134" t="s">
        <v>110</v>
      </c>
      <c r="B3" s="134"/>
      <c r="C3" s="134"/>
      <c r="D3" s="134"/>
      <c r="E3" s="134"/>
      <c r="F3" s="134"/>
      <c r="G3" s="134"/>
      <c r="H3" s="134"/>
      <c r="I3" s="134"/>
      <c r="J3" s="134"/>
      <c r="K3" s="134"/>
      <c r="L3" s="134"/>
      <c r="M3" s="134"/>
      <c r="N3" s="134"/>
      <c r="O3" s="134"/>
      <c r="P3" s="134"/>
      <c r="Q3" s="134"/>
      <c r="R3" s="134"/>
      <c r="S3" s="77"/>
      <c r="T3" s="77"/>
      <c r="U3" s="77"/>
      <c r="V3" s="77"/>
      <c r="W3" s="78"/>
      <c r="X3" s="78"/>
      <c r="Y3" s="78"/>
      <c r="Z3" s="78"/>
      <c r="AA3" s="78"/>
      <c r="AB3" s="79"/>
      <c r="AC3" s="79"/>
      <c r="AD3" s="79"/>
      <c r="AE3" s="79"/>
      <c r="AF3" s="79"/>
      <c r="AG3" s="79"/>
      <c r="AH3" s="79"/>
      <c r="AI3" s="79"/>
      <c r="AJ3" s="78"/>
    </row>
    <row r="4" spans="1:36" ht="51.75" customHeight="1" x14ac:dyDescent="0.25">
      <c r="A4" s="80" t="s">
        <v>0</v>
      </c>
      <c r="B4" s="80" t="s">
        <v>1</v>
      </c>
      <c r="C4" s="80"/>
      <c r="D4" s="80"/>
      <c r="E4" s="80"/>
      <c r="F4" s="80"/>
      <c r="G4" s="80"/>
      <c r="H4" s="80"/>
      <c r="I4" s="81"/>
      <c r="J4" s="81"/>
      <c r="K4" s="80" t="s">
        <v>2</v>
      </c>
      <c r="L4" s="80" t="s">
        <v>3</v>
      </c>
      <c r="M4" s="82" t="s">
        <v>4</v>
      </c>
      <c r="N4" s="137" t="s">
        <v>107</v>
      </c>
      <c r="O4" s="137" t="s">
        <v>108</v>
      </c>
      <c r="P4" s="137" t="s">
        <v>51</v>
      </c>
      <c r="Q4" s="137" t="s">
        <v>60</v>
      </c>
      <c r="R4" s="138" t="s">
        <v>109</v>
      </c>
      <c r="S4" s="80" t="s">
        <v>5</v>
      </c>
      <c r="T4" s="80"/>
      <c r="U4" s="80"/>
      <c r="V4" s="80"/>
      <c r="W4" s="78">
        <v>1.8</v>
      </c>
      <c r="X4" s="78">
        <v>1.4</v>
      </c>
      <c r="Y4" s="78">
        <v>1.2</v>
      </c>
      <c r="Z4" s="78">
        <v>1.1000000000000001</v>
      </c>
      <c r="AA4" s="78"/>
      <c r="AB4" s="83" t="s">
        <v>5</v>
      </c>
      <c r="AC4" s="83"/>
      <c r="AD4" s="83"/>
      <c r="AE4" s="83"/>
      <c r="AF4" s="79"/>
      <c r="AG4" s="79"/>
      <c r="AH4" s="79"/>
      <c r="AI4" s="79"/>
      <c r="AJ4" s="78"/>
    </row>
    <row r="5" spans="1:36" s="21" customFormat="1" ht="35.25" customHeight="1" x14ac:dyDescent="0.25">
      <c r="A5" s="84"/>
      <c r="B5" s="84"/>
      <c r="C5" s="111"/>
      <c r="D5" s="85" t="s">
        <v>79</v>
      </c>
      <c r="E5" s="85" t="s">
        <v>80</v>
      </c>
      <c r="F5" s="85"/>
      <c r="G5" s="85" t="s">
        <v>81</v>
      </c>
      <c r="H5" s="84"/>
      <c r="I5" s="86" t="s">
        <v>69</v>
      </c>
      <c r="J5" s="86" t="s">
        <v>70</v>
      </c>
      <c r="K5" s="84" t="s">
        <v>59</v>
      </c>
      <c r="L5" s="84"/>
      <c r="M5" s="84"/>
      <c r="N5" s="137"/>
      <c r="O5" s="137"/>
      <c r="P5" s="137"/>
      <c r="Q5" s="137"/>
      <c r="R5" s="139"/>
      <c r="S5" s="87"/>
      <c r="T5" s="84"/>
      <c r="U5" s="84"/>
      <c r="V5" s="84"/>
      <c r="W5" s="88">
        <v>1</v>
      </c>
      <c r="X5" s="88">
        <v>1</v>
      </c>
      <c r="Y5" s="88"/>
      <c r="Z5" s="88">
        <v>1</v>
      </c>
      <c r="AA5" s="88">
        <v>1</v>
      </c>
      <c r="AB5" s="89">
        <v>1</v>
      </c>
      <c r="AC5" s="90"/>
      <c r="AD5" s="90">
        <v>1</v>
      </c>
      <c r="AE5" s="90">
        <v>1</v>
      </c>
      <c r="AF5" s="91">
        <v>1</v>
      </c>
      <c r="AG5" s="91">
        <v>1</v>
      </c>
      <c r="AH5" s="91"/>
      <c r="AI5" s="91">
        <v>1</v>
      </c>
      <c r="AJ5" s="88"/>
    </row>
    <row r="6" spans="1:36" s="17" customFormat="1" ht="43.5" customHeight="1" x14ac:dyDescent="0.25">
      <c r="A6" s="92">
        <v>1</v>
      </c>
      <c r="B6" s="92" t="str">
        <f>'ĐẤT PNN'!B6</f>
        <v>LT6NT1</v>
      </c>
      <c r="C6" s="92" t="str">
        <f>$B$6</f>
        <v>LT6NT1</v>
      </c>
      <c r="D6" s="44" t="s">
        <v>82</v>
      </c>
      <c r="E6" s="44" t="s">
        <v>59</v>
      </c>
      <c r="F6" s="44" t="s">
        <v>83</v>
      </c>
      <c r="G6" s="44" t="s">
        <v>84</v>
      </c>
      <c r="H6" s="93" t="str">
        <f>E6&amp;G6&amp;D$6&amp;$N$6</f>
        <v>Xã Xuân ĐườngCác đường nhóm IVị trí 1220</v>
      </c>
      <c r="I6" s="73" t="s">
        <v>71</v>
      </c>
      <c r="J6" s="73" t="s">
        <v>72</v>
      </c>
      <c r="K6" s="94" t="str">
        <f>'ĐẤT PNN'!D6</f>
        <v>Đường tỉnh 773 (Hương lộ 10 cũ)</v>
      </c>
      <c r="L6" s="94" t="str">
        <f>'ĐẤT PNN'!E6</f>
        <v>Giáp ranh xã Long Thành</v>
      </c>
      <c r="M6" s="94" t="str">
        <f>'ĐẤT PNN'!F6</f>
        <v>Đường Sông Nhạn - Dầu Giây</v>
      </c>
      <c r="N6" s="70">
        <f>S6</f>
        <v>220</v>
      </c>
      <c r="O6" s="70">
        <f>AB6</f>
        <v>180</v>
      </c>
      <c r="P6" s="70">
        <v>730</v>
      </c>
      <c r="Q6" s="70">
        <v>600</v>
      </c>
      <c r="R6" s="76">
        <v>1.1299999999999999</v>
      </c>
      <c r="S6" s="95">
        <v>220</v>
      </c>
      <c r="T6" s="95">
        <v>200</v>
      </c>
      <c r="U6" s="95">
        <v>180</v>
      </c>
      <c r="V6" s="95">
        <v>150</v>
      </c>
      <c r="W6" s="96">
        <f>ROUND(S6*10/3,-1)</f>
        <v>730</v>
      </c>
      <c r="X6" s="96">
        <f>ROUND(T6*2.5,-1)</f>
        <v>500</v>
      </c>
      <c r="Y6" s="96">
        <f>ROUND(U6*2.2,-1)</f>
        <v>400</v>
      </c>
      <c r="Z6" s="96">
        <f>ROUND(V6*1.8,-1)</f>
        <v>270</v>
      </c>
      <c r="AA6" s="97">
        <v>1</v>
      </c>
      <c r="AB6" s="98">
        <v>180</v>
      </c>
      <c r="AC6" s="98">
        <v>170</v>
      </c>
      <c r="AD6" s="98">
        <v>160</v>
      </c>
      <c r="AE6" s="98">
        <v>150</v>
      </c>
      <c r="AF6" s="96">
        <f>ROUND(AB6*10/3,-1)</f>
        <v>600</v>
      </c>
      <c r="AG6" s="96">
        <f>ROUND(AC6*2.5,-1)</f>
        <v>430</v>
      </c>
      <c r="AH6" s="96">
        <f>ROUND(AD6*2.2,-1)</f>
        <v>350</v>
      </c>
      <c r="AI6" s="96">
        <f>ROUND(AE6*1.8,-1)</f>
        <v>270</v>
      </c>
      <c r="AJ6" s="99">
        <f>'ĐẤT PNN'!I6-'ĐẤT NN'!P6</f>
        <v>2770</v>
      </c>
    </row>
    <row r="7" spans="1:36" s="17" customFormat="1" ht="94.5" customHeight="1" x14ac:dyDescent="0.25">
      <c r="A7" s="92">
        <f>A6+1</f>
        <v>2</v>
      </c>
      <c r="B7" s="92" t="str">
        <f>'ĐẤT PNN'!B7</f>
        <v>VT2</v>
      </c>
      <c r="C7" s="92" t="str">
        <f t="shared" ref="C7:C12" si="0">$B$6</f>
        <v>LT6NT1</v>
      </c>
      <c r="D7" s="44" t="s">
        <v>85</v>
      </c>
      <c r="E7" s="44" t="s">
        <v>59</v>
      </c>
      <c r="F7" s="44" t="s">
        <v>86</v>
      </c>
      <c r="G7" s="44" t="s">
        <v>84</v>
      </c>
      <c r="H7" s="93" t="str">
        <f t="shared" ref="H7:H40" si="1">E7&amp;G7&amp;D$6&amp;$N$6</f>
        <v>Xã Xuân ĐườngCác đường nhóm IVị trí 1220</v>
      </c>
      <c r="I7" s="100"/>
      <c r="J7" s="100"/>
      <c r="K7" s="140" t="str">
        <f>'ĐẤT PNN'!D7</f>
        <v>Các tuyến đường giao thông đấu nối trực tiếp ra Đường tỉnh 773 (Hương lộ 10 cũ) đoạn từ Giáp ranh xã Long Thành đến Đường Sông Nhạn - Dầu Giây có hiện trạng là đường nhựa, bê tông xi măng:
- Có bề rộng ≥5m, cách đường giao thông ≤1.000m.
- Có bề rộng từ ≥3m đến &lt;5m, cách đường giao thông ≤500m.</v>
      </c>
      <c r="L7" s="141"/>
      <c r="M7" s="142"/>
      <c r="N7" s="101">
        <f t="shared" ref="N7:N12" si="2">IF(B7="VT2",T7,IF(B7="VT3",U7,IF(B7="VT2*0,8",T7,IF(B7="VT3*0,8",U7,V7))))</f>
        <v>200</v>
      </c>
      <c r="O7" s="101">
        <f t="shared" ref="O7:O12" si="3">IF(B7="VT2",AC7,IF(B7="VT3",AD7,IF(B7="VT2*0,8",AC7,IF(B7="VT3*0,8",AD7,AE7))))</f>
        <v>170</v>
      </c>
      <c r="P7" s="101">
        <v>500</v>
      </c>
      <c r="Q7" s="101">
        <v>430</v>
      </c>
      <c r="R7" s="76">
        <v>1.1299999999999999</v>
      </c>
      <c r="S7" s="102">
        <f>S6</f>
        <v>220</v>
      </c>
      <c r="T7" s="102">
        <f>T6</f>
        <v>200</v>
      </c>
      <c r="U7" s="102">
        <f>U6</f>
        <v>180</v>
      </c>
      <c r="V7" s="102">
        <f>V6</f>
        <v>150</v>
      </c>
      <c r="W7" s="103">
        <f>W6</f>
        <v>730</v>
      </c>
      <c r="X7" s="103">
        <f t="shared" ref="X7:Z7" si="4">X6</f>
        <v>500</v>
      </c>
      <c r="Y7" s="103">
        <f t="shared" si="4"/>
        <v>400</v>
      </c>
      <c r="Z7" s="103">
        <f t="shared" si="4"/>
        <v>270</v>
      </c>
      <c r="AA7" s="97"/>
      <c r="AB7" s="102">
        <f t="shared" ref="AB7:AI7" si="5">AB6</f>
        <v>180</v>
      </c>
      <c r="AC7" s="102">
        <f t="shared" si="5"/>
        <v>170</v>
      </c>
      <c r="AD7" s="102">
        <f t="shared" si="5"/>
        <v>160</v>
      </c>
      <c r="AE7" s="102">
        <f t="shared" si="5"/>
        <v>150</v>
      </c>
      <c r="AF7" s="104">
        <f t="shared" si="5"/>
        <v>600</v>
      </c>
      <c r="AG7" s="104">
        <f t="shared" si="5"/>
        <v>430</v>
      </c>
      <c r="AH7" s="104">
        <f t="shared" si="5"/>
        <v>350</v>
      </c>
      <c r="AI7" s="104">
        <f t="shared" si="5"/>
        <v>270</v>
      </c>
      <c r="AJ7" s="99">
        <f>'ĐẤT PNN'!I7-'ĐẤT NN'!P7</f>
        <v>1200</v>
      </c>
    </row>
    <row r="8" spans="1:36" s="17" customFormat="1" ht="110.25" customHeight="1" x14ac:dyDescent="0.25">
      <c r="A8" s="92">
        <f t="shared" ref="A8:A71" si="6">A7+1</f>
        <v>3</v>
      </c>
      <c r="B8" s="92" t="str">
        <f>'ĐẤT PNN'!B8</f>
        <v>VT3</v>
      </c>
      <c r="C8" s="92" t="str">
        <f t="shared" si="0"/>
        <v>LT6NT1</v>
      </c>
      <c r="D8" s="44" t="s">
        <v>87</v>
      </c>
      <c r="E8" s="44" t="s">
        <v>59</v>
      </c>
      <c r="F8" s="44" t="s">
        <v>88</v>
      </c>
      <c r="G8" s="44" t="s">
        <v>84</v>
      </c>
      <c r="H8" s="93" t="str">
        <f t="shared" si="1"/>
        <v>Xã Xuân ĐườngCác đường nhóm IVị trí 1220</v>
      </c>
      <c r="I8" s="100"/>
      <c r="J8" s="100"/>
      <c r="K8" s="140" t="str">
        <f>'ĐẤT PNN'!D8</f>
        <v>Các tuyến đường giao thông đấu nối trực tiếp ra Đường tỉnh 773 (Hương lộ 10 cũ) đoạn từ Giáp ranh xã Long Thành đến Đường Sông Nhạn - Dầu Giây có hiện trạng là đường nhựa, bê tông xi măng:
- Có bề rộng ≥5m, cách đường giao thông &gt;1.000m.
- Có bề rộng từ ≥3m đến &lt;5m, cách đường giao thông từ &gt;500m đến ≤1.000m.
- Có bề rộng &lt;3m, cách đường giao thông ≤200m.</v>
      </c>
      <c r="L8" s="141"/>
      <c r="M8" s="142"/>
      <c r="N8" s="101">
        <f t="shared" si="2"/>
        <v>180</v>
      </c>
      <c r="O8" s="101">
        <f t="shared" si="3"/>
        <v>160</v>
      </c>
      <c r="P8" s="101">
        <v>400</v>
      </c>
      <c r="Q8" s="101">
        <v>350</v>
      </c>
      <c r="R8" s="76">
        <v>1.1299999999999999</v>
      </c>
      <c r="S8" s="102">
        <f t="shared" ref="S8:S12" si="7">S7</f>
        <v>220</v>
      </c>
      <c r="T8" s="102">
        <f t="shared" ref="T8:T12" si="8">T7</f>
        <v>200</v>
      </c>
      <c r="U8" s="102">
        <f t="shared" ref="U8:U12" si="9">U7</f>
        <v>180</v>
      </c>
      <c r="V8" s="102">
        <f t="shared" ref="V8:V12" si="10">V7</f>
        <v>150</v>
      </c>
      <c r="W8" s="103">
        <f t="shared" ref="W8:Z12" si="11">W7</f>
        <v>730</v>
      </c>
      <c r="X8" s="103">
        <f t="shared" si="11"/>
        <v>500</v>
      </c>
      <c r="Y8" s="103">
        <f t="shared" si="11"/>
        <v>400</v>
      </c>
      <c r="Z8" s="103">
        <f t="shared" si="11"/>
        <v>270</v>
      </c>
      <c r="AA8" s="97"/>
      <c r="AB8" s="102">
        <f t="shared" ref="AB8:AB12" si="12">AB7</f>
        <v>180</v>
      </c>
      <c r="AC8" s="102">
        <f t="shared" ref="AC8:AC12" si="13">AC7</f>
        <v>170</v>
      </c>
      <c r="AD8" s="102">
        <f t="shared" ref="AD8:AD12" si="14">AD7</f>
        <v>160</v>
      </c>
      <c r="AE8" s="102">
        <f t="shared" ref="AE8:AE12" si="15">AE7</f>
        <v>150</v>
      </c>
      <c r="AF8" s="104">
        <f t="shared" ref="AF8:AF12" si="16">AF7</f>
        <v>600</v>
      </c>
      <c r="AG8" s="104">
        <f t="shared" ref="AG8:AG12" si="17">AG7</f>
        <v>430</v>
      </c>
      <c r="AH8" s="104">
        <f t="shared" ref="AH8:AH12" si="18">AH7</f>
        <v>350</v>
      </c>
      <c r="AI8" s="104">
        <f t="shared" ref="AI8:AI12" si="19">AI7</f>
        <v>270</v>
      </c>
      <c r="AJ8" s="99">
        <f>'ĐẤT PNN'!I8-'ĐẤT NN'!P8</f>
        <v>900</v>
      </c>
    </row>
    <row r="9" spans="1:36" s="17" customFormat="1" ht="78.75" customHeight="1" x14ac:dyDescent="0.25">
      <c r="A9" s="92">
        <f t="shared" si="6"/>
        <v>4</v>
      </c>
      <c r="B9" s="92" t="str">
        <f>'ĐẤT PNN'!B9</f>
        <v>VT4</v>
      </c>
      <c r="C9" s="92" t="str">
        <f t="shared" si="0"/>
        <v>LT6NT1</v>
      </c>
      <c r="D9" s="44" t="s">
        <v>89</v>
      </c>
      <c r="E9" s="44" t="s">
        <v>59</v>
      </c>
      <c r="F9" s="44" t="s">
        <v>90</v>
      </c>
      <c r="G9" s="44" t="s">
        <v>84</v>
      </c>
      <c r="H9" s="93" t="str">
        <f t="shared" si="1"/>
        <v>Xã Xuân ĐườngCác đường nhóm IVị trí 1220</v>
      </c>
      <c r="I9" s="100"/>
      <c r="J9" s="100"/>
      <c r="K9" s="140" t="str">
        <f>'ĐẤT PNN'!D9</f>
        <v>Các tuyến đường giao thông đấu nối trực tiếp ra Đường tỉnh 773 (Hương lộ 10 cũ) đoạn từ Giáp ranh xã Long Thành đến Đường Sông Nhạn - Dầu Giây có hiện trạng là đường nhựa, bê tông xi măng:
- Có bề rộng từ ≥3m đến &lt;5m, cách đường giao thông &gt;1.000m.
- Có bề rộng &lt;3m, cách đường giao thông &gt;200m.</v>
      </c>
      <c r="L9" s="141"/>
      <c r="M9" s="142"/>
      <c r="N9" s="101">
        <f t="shared" si="2"/>
        <v>150</v>
      </c>
      <c r="O9" s="101">
        <f t="shared" si="3"/>
        <v>150</v>
      </c>
      <c r="P9" s="101">
        <v>270</v>
      </c>
      <c r="Q9" s="101">
        <v>270</v>
      </c>
      <c r="R9" s="76">
        <v>1.1299999999999999</v>
      </c>
      <c r="S9" s="102">
        <f t="shared" si="7"/>
        <v>220</v>
      </c>
      <c r="T9" s="102">
        <f t="shared" si="8"/>
        <v>200</v>
      </c>
      <c r="U9" s="102">
        <f t="shared" si="9"/>
        <v>180</v>
      </c>
      <c r="V9" s="102">
        <f t="shared" si="10"/>
        <v>150</v>
      </c>
      <c r="W9" s="103">
        <f t="shared" si="11"/>
        <v>730</v>
      </c>
      <c r="X9" s="103">
        <f t="shared" si="11"/>
        <v>500</v>
      </c>
      <c r="Y9" s="103">
        <f t="shared" si="11"/>
        <v>400</v>
      </c>
      <c r="Z9" s="103">
        <f t="shared" si="11"/>
        <v>270</v>
      </c>
      <c r="AA9" s="97"/>
      <c r="AB9" s="102">
        <f t="shared" si="12"/>
        <v>180</v>
      </c>
      <c r="AC9" s="102">
        <f t="shared" si="13"/>
        <v>170</v>
      </c>
      <c r="AD9" s="102">
        <f t="shared" si="14"/>
        <v>160</v>
      </c>
      <c r="AE9" s="102">
        <f t="shared" si="15"/>
        <v>150</v>
      </c>
      <c r="AF9" s="104">
        <f t="shared" si="16"/>
        <v>600</v>
      </c>
      <c r="AG9" s="104">
        <f t="shared" si="17"/>
        <v>430</v>
      </c>
      <c r="AH9" s="104">
        <f t="shared" si="18"/>
        <v>350</v>
      </c>
      <c r="AI9" s="104">
        <f t="shared" si="19"/>
        <v>270</v>
      </c>
      <c r="AJ9" s="99">
        <f>'ĐẤT PNN'!I9-'ĐẤT NN'!P9</f>
        <v>630</v>
      </c>
    </row>
    <row r="10" spans="1:36" s="17" customFormat="1" ht="94.5" customHeight="1" x14ac:dyDescent="0.25">
      <c r="A10" s="92">
        <f t="shared" si="6"/>
        <v>5</v>
      </c>
      <c r="B10" s="92" t="str">
        <f>'ĐẤT PNN'!B10</f>
        <v>VT2*0,8</v>
      </c>
      <c r="C10" s="92" t="str">
        <f t="shared" si="0"/>
        <v>LT6NT1</v>
      </c>
      <c r="D10" s="44" t="s">
        <v>85</v>
      </c>
      <c r="E10" s="44" t="s">
        <v>59</v>
      </c>
      <c r="F10" s="44" t="s">
        <v>86</v>
      </c>
      <c r="G10" s="44" t="s">
        <v>84</v>
      </c>
      <c r="H10" s="93" t="str">
        <f t="shared" si="1"/>
        <v>Xã Xuân ĐườngCác đường nhóm IVị trí 1220</v>
      </c>
      <c r="I10" s="100"/>
      <c r="J10" s="100"/>
      <c r="K10" s="140" t="str">
        <f>'ĐẤT PNN'!D10</f>
        <v>Các tuyến đường giao thông không đấu nối trực tiếp và thông ra Đường tỉnh 773 (Hương lộ 10 cũ) đoạn từ Giáp ranh xã Long Thành đến Đường Sông Nhạn - Dầu Giây có hiện trạng là đường nhựa, bê tông xi măng:
- Có bề rộng ≥5m, cách đường giao thông ≤1.000m.
- Có bề rộng từ ≥3m đến &lt;5m, cách đường giao thông ≤500m.</v>
      </c>
      <c r="L10" s="141"/>
      <c r="M10" s="142"/>
      <c r="N10" s="101">
        <f t="shared" si="2"/>
        <v>200</v>
      </c>
      <c r="O10" s="101">
        <f t="shared" si="3"/>
        <v>170</v>
      </c>
      <c r="P10" s="101">
        <v>500</v>
      </c>
      <c r="Q10" s="101">
        <v>430</v>
      </c>
      <c r="R10" s="76">
        <v>1.1299999999999999</v>
      </c>
      <c r="S10" s="102">
        <f t="shared" si="7"/>
        <v>220</v>
      </c>
      <c r="T10" s="102">
        <f t="shared" si="8"/>
        <v>200</v>
      </c>
      <c r="U10" s="102">
        <f t="shared" si="9"/>
        <v>180</v>
      </c>
      <c r="V10" s="102">
        <f t="shared" si="10"/>
        <v>150</v>
      </c>
      <c r="W10" s="103">
        <f t="shared" si="11"/>
        <v>730</v>
      </c>
      <c r="X10" s="103">
        <f t="shared" si="11"/>
        <v>500</v>
      </c>
      <c r="Y10" s="103">
        <f t="shared" si="11"/>
        <v>400</v>
      </c>
      <c r="Z10" s="103">
        <f t="shared" si="11"/>
        <v>270</v>
      </c>
      <c r="AA10" s="97"/>
      <c r="AB10" s="102">
        <f t="shared" si="12"/>
        <v>180</v>
      </c>
      <c r="AC10" s="102">
        <f t="shared" si="13"/>
        <v>170</v>
      </c>
      <c r="AD10" s="102">
        <f t="shared" si="14"/>
        <v>160</v>
      </c>
      <c r="AE10" s="102">
        <f t="shared" si="15"/>
        <v>150</v>
      </c>
      <c r="AF10" s="104">
        <f t="shared" si="16"/>
        <v>600</v>
      </c>
      <c r="AG10" s="104">
        <f t="shared" si="17"/>
        <v>430</v>
      </c>
      <c r="AH10" s="104">
        <f t="shared" si="18"/>
        <v>350</v>
      </c>
      <c r="AI10" s="104">
        <f t="shared" si="19"/>
        <v>270</v>
      </c>
      <c r="AJ10" s="99">
        <f>'ĐẤT PNN'!I10-'ĐẤT NN'!P10</f>
        <v>1100</v>
      </c>
    </row>
    <row r="11" spans="1:36" s="17" customFormat="1" ht="94.5" customHeight="1" x14ac:dyDescent="0.25">
      <c r="A11" s="92">
        <f t="shared" si="6"/>
        <v>6</v>
      </c>
      <c r="B11" s="92" t="str">
        <f>'ĐẤT PNN'!B11</f>
        <v>VT3*0,8</v>
      </c>
      <c r="C11" s="92" t="str">
        <f t="shared" si="0"/>
        <v>LT6NT1</v>
      </c>
      <c r="D11" s="44" t="s">
        <v>87</v>
      </c>
      <c r="E11" s="44" t="s">
        <v>59</v>
      </c>
      <c r="F11" s="44" t="s">
        <v>88</v>
      </c>
      <c r="G11" s="44" t="s">
        <v>84</v>
      </c>
      <c r="H11" s="93" t="str">
        <f t="shared" si="1"/>
        <v>Xã Xuân ĐườngCác đường nhóm IVị trí 1220</v>
      </c>
      <c r="I11" s="100"/>
      <c r="J11" s="100"/>
      <c r="K11" s="140" t="str">
        <f>'ĐẤT PNN'!D11</f>
        <v>Các tuyến đường giao thông không đấu nối trực tiếp và thông ra Đường tỉnh 773 (Hương lộ 10 cũ) đoạn từ Giáp ranh xã Long Thành đến Đường Sông Nhạn - Dầu Giây có hiện trạng là đường nhựa, bê tông xi măng:
- Có bề rộng ≥5m, cách đường giao thông &gt;1.000m.
- Có bề rộng từ ≥3m đến &lt;5m, cách đường giao thông từ &gt;500m đến ≤1.000m.
- Có bề rộng &lt;3m, cách đường giao thông ≤200m.</v>
      </c>
      <c r="L11" s="141"/>
      <c r="M11" s="142"/>
      <c r="N11" s="101">
        <f t="shared" si="2"/>
        <v>180</v>
      </c>
      <c r="O11" s="101">
        <f t="shared" si="3"/>
        <v>160</v>
      </c>
      <c r="P11" s="101">
        <v>400</v>
      </c>
      <c r="Q11" s="101">
        <v>350</v>
      </c>
      <c r="R11" s="76">
        <v>1.1299999999999999</v>
      </c>
      <c r="S11" s="102">
        <f t="shared" si="7"/>
        <v>220</v>
      </c>
      <c r="T11" s="102">
        <f t="shared" si="8"/>
        <v>200</v>
      </c>
      <c r="U11" s="102">
        <f t="shared" si="9"/>
        <v>180</v>
      </c>
      <c r="V11" s="102">
        <f t="shared" si="10"/>
        <v>150</v>
      </c>
      <c r="W11" s="103">
        <f t="shared" si="11"/>
        <v>730</v>
      </c>
      <c r="X11" s="103">
        <f t="shared" si="11"/>
        <v>500</v>
      </c>
      <c r="Y11" s="103">
        <f t="shared" si="11"/>
        <v>400</v>
      </c>
      <c r="Z11" s="103">
        <f t="shared" si="11"/>
        <v>270</v>
      </c>
      <c r="AA11" s="97"/>
      <c r="AB11" s="102">
        <f t="shared" si="12"/>
        <v>180</v>
      </c>
      <c r="AC11" s="102">
        <f t="shared" si="13"/>
        <v>170</v>
      </c>
      <c r="AD11" s="102">
        <f t="shared" si="14"/>
        <v>160</v>
      </c>
      <c r="AE11" s="102">
        <f t="shared" si="15"/>
        <v>150</v>
      </c>
      <c r="AF11" s="104">
        <f t="shared" si="16"/>
        <v>600</v>
      </c>
      <c r="AG11" s="104">
        <f t="shared" si="17"/>
        <v>430</v>
      </c>
      <c r="AH11" s="104">
        <f t="shared" si="18"/>
        <v>350</v>
      </c>
      <c r="AI11" s="104">
        <f t="shared" si="19"/>
        <v>270</v>
      </c>
      <c r="AJ11" s="99">
        <f>'ĐẤT PNN'!I11-'ĐẤT NN'!P11</f>
        <v>700</v>
      </c>
    </row>
    <row r="12" spans="1:36" s="17" customFormat="1" ht="78.75" customHeight="1" x14ac:dyDescent="0.25">
      <c r="A12" s="92">
        <f t="shared" si="6"/>
        <v>7</v>
      </c>
      <c r="B12" s="92" t="str">
        <f>'ĐẤT PNN'!B12</f>
        <v>VT4*0,8</v>
      </c>
      <c r="C12" s="92" t="str">
        <f t="shared" si="0"/>
        <v>LT6NT1</v>
      </c>
      <c r="D12" s="44" t="s">
        <v>89</v>
      </c>
      <c r="E12" s="44" t="s">
        <v>59</v>
      </c>
      <c r="F12" s="44" t="s">
        <v>90</v>
      </c>
      <c r="G12" s="44" t="s">
        <v>84</v>
      </c>
      <c r="H12" s="93" t="str">
        <f t="shared" si="1"/>
        <v>Xã Xuân ĐườngCác đường nhóm IVị trí 1220</v>
      </c>
      <c r="I12" s="100"/>
      <c r="J12" s="100"/>
      <c r="K12" s="140" t="str">
        <f>'ĐẤT PNN'!D12</f>
        <v>Các tuyến đường giao thông không đấu nối trực tiếp và thông ra Đường tỉnh 773 (Hương lộ 10 cũ) đoạn từ Giáp ranh xã Long Thành đến Đường Sông Nhạn - Dầu Giây có hiện trạng là đường nhựa, bê tông xi măng:
- Có bề rộng từ ≥3m đến &lt;5m, cách đường giao thông &gt;1.000m.
- Có bề rộng &lt;3m, cách đường giao thông &gt;200m.</v>
      </c>
      <c r="L12" s="141"/>
      <c r="M12" s="142"/>
      <c r="N12" s="101">
        <f t="shared" si="2"/>
        <v>150</v>
      </c>
      <c r="O12" s="101">
        <f t="shared" si="3"/>
        <v>150</v>
      </c>
      <c r="P12" s="101">
        <v>270</v>
      </c>
      <c r="Q12" s="101">
        <v>270</v>
      </c>
      <c r="R12" s="76">
        <v>1.1299999999999999</v>
      </c>
      <c r="S12" s="102">
        <f t="shared" si="7"/>
        <v>220</v>
      </c>
      <c r="T12" s="102">
        <f t="shared" si="8"/>
        <v>200</v>
      </c>
      <c r="U12" s="102">
        <f t="shared" si="9"/>
        <v>180</v>
      </c>
      <c r="V12" s="102">
        <f t="shared" si="10"/>
        <v>150</v>
      </c>
      <c r="W12" s="103">
        <f t="shared" si="11"/>
        <v>730</v>
      </c>
      <c r="X12" s="103">
        <f t="shared" si="11"/>
        <v>500</v>
      </c>
      <c r="Y12" s="103">
        <f t="shared" si="11"/>
        <v>400</v>
      </c>
      <c r="Z12" s="103">
        <f t="shared" si="11"/>
        <v>270</v>
      </c>
      <c r="AA12" s="97"/>
      <c r="AB12" s="102">
        <f t="shared" si="12"/>
        <v>180</v>
      </c>
      <c r="AC12" s="102">
        <f t="shared" si="13"/>
        <v>170</v>
      </c>
      <c r="AD12" s="102">
        <f t="shared" si="14"/>
        <v>160</v>
      </c>
      <c r="AE12" s="102">
        <f t="shared" si="15"/>
        <v>150</v>
      </c>
      <c r="AF12" s="104">
        <f t="shared" si="16"/>
        <v>600</v>
      </c>
      <c r="AG12" s="104">
        <f t="shared" si="17"/>
        <v>430</v>
      </c>
      <c r="AH12" s="104">
        <f t="shared" si="18"/>
        <v>350</v>
      </c>
      <c r="AI12" s="104">
        <f t="shared" si="19"/>
        <v>270</v>
      </c>
      <c r="AJ12" s="99">
        <f>'ĐẤT PNN'!I12-'ĐẤT NN'!P12</f>
        <v>570</v>
      </c>
    </row>
    <row r="13" spans="1:36" s="17" customFormat="1" ht="63" x14ac:dyDescent="0.25">
      <c r="A13" s="92">
        <f t="shared" si="6"/>
        <v>8</v>
      </c>
      <c r="B13" s="92" t="str">
        <f>'ĐẤT PNN'!B13</f>
        <v>CM4NT1_D2</v>
      </c>
      <c r="C13" s="92" t="str">
        <f>$B$13</f>
        <v>CM4NT1_D2</v>
      </c>
      <c r="D13" s="44" t="s">
        <v>82</v>
      </c>
      <c r="E13" s="44" t="s">
        <v>59</v>
      </c>
      <c r="F13" s="44" t="s">
        <v>91</v>
      </c>
      <c r="G13" s="44" t="s">
        <v>84</v>
      </c>
      <c r="H13" s="93" t="str">
        <f t="shared" si="1"/>
        <v>Xã Xuân ĐườngCác đường nhóm IVị trí 1220</v>
      </c>
      <c r="I13" s="73" t="s">
        <v>75</v>
      </c>
      <c r="J13" s="73" t="s">
        <v>76</v>
      </c>
      <c r="K13" s="94" t="str">
        <f>'ĐẤT PNN'!D13</f>
        <v>Đường tỉnh 773 (Hương lộ 10 cũ)</v>
      </c>
      <c r="L13" s="94" t="str">
        <f>'ĐẤT PNN'!E13</f>
        <v>Đường Sông Nhạn - Dầu Giây</v>
      </c>
      <c r="M13" s="94" t="str">
        <f>'ĐẤT PNN'!F13</f>
        <v>Giáp khu dân cư hiện hữu ấp 1 xã Xuân Đường</v>
      </c>
      <c r="N13" s="70">
        <f>S13</f>
        <v>160</v>
      </c>
      <c r="O13" s="70">
        <f>AB13</f>
        <v>120</v>
      </c>
      <c r="P13" s="70">
        <v>530</v>
      </c>
      <c r="Q13" s="70">
        <v>400</v>
      </c>
      <c r="R13" s="76">
        <v>1.1000000000000001</v>
      </c>
      <c r="S13" s="95">
        <v>160</v>
      </c>
      <c r="T13" s="95">
        <v>150</v>
      </c>
      <c r="U13" s="95">
        <v>140</v>
      </c>
      <c r="V13" s="95">
        <v>120</v>
      </c>
      <c r="W13" s="96">
        <f>ROUND(S13*10/3,-1)</f>
        <v>530</v>
      </c>
      <c r="X13" s="96">
        <f>ROUND(T13*2.5,-1)</f>
        <v>380</v>
      </c>
      <c r="Y13" s="96">
        <f>ROUND(U13*2.2,-1)</f>
        <v>310</v>
      </c>
      <c r="Z13" s="96">
        <f>ROUND(V13*1.8,-1)</f>
        <v>220</v>
      </c>
      <c r="AA13" s="97">
        <v>4</v>
      </c>
      <c r="AB13" s="98">
        <v>120</v>
      </c>
      <c r="AC13" s="98">
        <v>100</v>
      </c>
      <c r="AD13" s="98">
        <v>90</v>
      </c>
      <c r="AE13" s="98">
        <v>80</v>
      </c>
      <c r="AF13" s="96">
        <f>ROUND(AB13*10/3,-1)</f>
        <v>400</v>
      </c>
      <c r="AG13" s="96">
        <f>ROUND(AC13*2.5,-1)</f>
        <v>250</v>
      </c>
      <c r="AH13" s="96">
        <f>ROUND(AD13*2.2,-1)</f>
        <v>200</v>
      </c>
      <c r="AI13" s="96">
        <f>ROUND(AE13*1.8,-1)</f>
        <v>140</v>
      </c>
      <c r="AJ13" s="99">
        <f>'ĐẤT PNN'!I13-'ĐẤT NN'!P13</f>
        <v>1370</v>
      </c>
    </row>
    <row r="14" spans="1:36" s="17" customFormat="1" ht="94.5" customHeight="1" x14ac:dyDescent="0.25">
      <c r="A14" s="92">
        <f t="shared" si="6"/>
        <v>9</v>
      </c>
      <c r="B14" s="92" t="str">
        <f>'ĐẤT PNN'!B14</f>
        <v>VT2</v>
      </c>
      <c r="C14" s="92" t="str">
        <f t="shared" ref="C14:C19" si="20">$B$13</f>
        <v>CM4NT1_D2</v>
      </c>
      <c r="D14" s="44" t="s">
        <v>85</v>
      </c>
      <c r="E14" s="44" t="s">
        <v>59</v>
      </c>
      <c r="F14" s="44" t="s">
        <v>92</v>
      </c>
      <c r="G14" s="44" t="s">
        <v>84</v>
      </c>
      <c r="H14" s="93" t="str">
        <f t="shared" si="1"/>
        <v>Xã Xuân ĐườngCác đường nhóm IVị trí 1220</v>
      </c>
      <c r="I14" s="100"/>
      <c r="J14" s="100"/>
      <c r="K14" s="140" t="str">
        <f>'ĐẤT PNN'!D14</f>
        <v>Các tuyến đường giao thông đấu nối trực tiếp ra Đường tỉnh 773 (Hương lộ 10 cũ) đoạn từ Đường Sông Nhạn - Dầu Giây đến Giáp khu dân cư hiện hữu ấp 1 xã Xuân Đường có hiện trạng là đường nhựa, bê tông xi măng:
- Có bề rộng ≥5m, cách đường giao thông ≤1.000m.
- Có bề rộng từ ≥3m đến &lt;5m, cách đường giao thông ≤500m.</v>
      </c>
      <c r="L14" s="141"/>
      <c r="M14" s="142"/>
      <c r="N14" s="101">
        <f t="shared" ref="N14:N19" si="21">IF(B14="VT2",T14,IF(B14="VT3",U14,IF(B14="VT2*0,8",T14,IF(B14="VT3*0,8",U14,V14))))</f>
        <v>150</v>
      </c>
      <c r="O14" s="101">
        <f t="shared" ref="O14:O19" si="22">IF(B14="VT2",AC14,IF(B14="VT3",AD14,IF(B14="VT2*0,8",AC14,IF(B14="VT3*0,8",AD14,AE14))))</f>
        <v>100</v>
      </c>
      <c r="P14" s="101">
        <v>380</v>
      </c>
      <c r="Q14" s="101">
        <v>250</v>
      </c>
      <c r="R14" s="76">
        <v>1.1000000000000001</v>
      </c>
      <c r="S14" s="102">
        <f t="shared" ref="S14:S19" si="23">S13</f>
        <v>160</v>
      </c>
      <c r="T14" s="102">
        <f t="shared" ref="T14:T19" si="24">T13</f>
        <v>150</v>
      </c>
      <c r="U14" s="102">
        <f t="shared" ref="U14:U19" si="25">U13</f>
        <v>140</v>
      </c>
      <c r="V14" s="102">
        <f t="shared" ref="V14:V19" si="26">V13</f>
        <v>120</v>
      </c>
      <c r="W14" s="103">
        <f t="shared" ref="W14:Z19" si="27">W13</f>
        <v>530</v>
      </c>
      <c r="X14" s="103">
        <f t="shared" si="27"/>
        <v>380</v>
      </c>
      <c r="Y14" s="103">
        <f t="shared" si="27"/>
        <v>310</v>
      </c>
      <c r="Z14" s="103">
        <f t="shared" si="27"/>
        <v>220</v>
      </c>
      <c r="AA14" s="97"/>
      <c r="AB14" s="102">
        <f t="shared" ref="AB14:AB19" si="28">AB13</f>
        <v>120</v>
      </c>
      <c r="AC14" s="102">
        <f t="shared" ref="AC14:AC19" si="29">AC13</f>
        <v>100</v>
      </c>
      <c r="AD14" s="102">
        <f t="shared" ref="AD14:AD19" si="30">AD13</f>
        <v>90</v>
      </c>
      <c r="AE14" s="102">
        <f t="shared" ref="AE14:AE19" si="31">AE13</f>
        <v>80</v>
      </c>
      <c r="AF14" s="104">
        <f t="shared" ref="AF14:AF19" si="32">AF13</f>
        <v>400</v>
      </c>
      <c r="AG14" s="104">
        <f t="shared" ref="AG14:AG19" si="33">AG13</f>
        <v>250</v>
      </c>
      <c r="AH14" s="104">
        <f t="shared" ref="AH14:AH19" si="34">AH13</f>
        <v>200</v>
      </c>
      <c r="AI14" s="104">
        <f t="shared" ref="AI14:AI19" si="35">AI13</f>
        <v>140</v>
      </c>
      <c r="AJ14" s="99">
        <f>'ĐẤT PNN'!I14-'ĐẤT NN'!P14</f>
        <v>580</v>
      </c>
    </row>
    <row r="15" spans="1:36" s="17" customFormat="1" ht="110.25" customHeight="1" x14ac:dyDescent="0.25">
      <c r="A15" s="92">
        <f t="shared" si="6"/>
        <v>10</v>
      </c>
      <c r="B15" s="92" t="str">
        <f>'ĐẤT PNN'!B15</f>
        <v>VT3</v>
      </c>
      <c r="C15" s="92" t="str">
        <f t="shared" si="20"/>
        <v>CM4NT1_D2</v>
      </c>
      <c r="D15" s="44" t="s">
        <v>87</v>
      </c>
      <c r="E15" s="44" t="s">
        <v>59</v>
      </c>
      <c r="F15" s="44" t="s">
        <v>93</v>
      </c>
      <c r="G15" s="44" t="s">
        <v>84</v>
      </c>
      <c r="H15" s="93" t="str">
        <f t="shared" si="1"/>
        <v>Xã Xuân ĐườngCác đường nhóm IVị trí 1220</v>
      </c>
      <c r="I15" s="100"/>
      <c r="J15" s="100"/>
      <c r="K15" s="140" t="str">
        <f>'ĐẤT PNN'!D15</f>
        <v>Các tuyến đường giao thông đấu nối trực tiếp ra Đường tỉnh 773 (Hương lộ 10 cũ) đoạn từ Đường Sông Nhạn - Dầu Giây đến Giáp khu dân cư hiện hữu ấp 1 xã Xuân Đường có hiện trạng là đường nhựa, bê tông xi măng:
- Có bề rộng ≥5m, cách đường giao thông &gt;1.000m.
- Có bề rộng từ ≥3m đến &lt;5m, cách đường giao thông từ &gt;500m đến ≤1.000m.
- Có bề rộng &lt;3m, cách đường giao thông ≤200m.</v>
      </c>
      <c r="L15" s="141"/>
      <c r="M15" s="142"/>
      <c r="N15" s="101">
        <f t="shared" si="21"/>
        <v>140</v>
      </c>
      <c r="O15" s="101">
        <f t="shared" si="22"/>
        <v>90</v>
      </c>
      <c r="P15" s="101">
        <v>310</v>
      </c>
      <c r="Q15" s="101">
        <v>200</v>
      </c>
      <c r="R15" s="76">
        <v>1.1000000000000001</v>
      </c>
      <c r="S15" s="102">
        <f t="shared" si="23"/>
        <v>160</v>
      </c>
      <c r="T15" s="102">
        <f t="shared" si="24"/>
        <v>150</v>
      </c>
      <c r="U15" s="102">
        <f t="shared" si="25"/>
        <v>140</v>
      </c>
      <c r="V15" s="102">
        <f t="shared" si="26"/>
        <v>120</v>
      </c>
      <c r="W15" s="103">
        <f t="shared" si="27"/>
        <v>530</v>
      </c>
      <c r="X15" s="103">
        <f t="shared" si="27"/>
        <v>380</v>
      </c>
      <c r="Y15" s="103">
        <f t="shared" si="27"/>
        <v>310</v>
      </c>
      <c r="Z15" s="103">
        <f t="shared" si="27"/>
        <v>220</v>
      </c>
      <c r="AA15" s="97"/>
      <c r="AB15" s="102">
        <f t="shared" si="28"/>
        <v>120</v>
      </c>
      <c r="AC15" s="102">
        <f t="shared" si="29"/>
        <v>100</v>
      </c>
      <c r="AD15" s="102">
        <f t="shared" si="30"/>
        <v>90</v>
      </c>
      <c r="AE15" s="102">
        <f t="shared" si="31"/>
        <v>80</v>
      </c>
      <c r="AF15" s="104">
        <f t="shared" si="32"/>
        <v>400</v>
      </c>
      <c r="AG15" s="104">
        <f t="shared" si="33"/>
        <v>250</v>
      </c>
      <c r="AH15" s="104">
        <f t="shared" si="34"/>
        <v>200</v>
      </c>
      <c r="AI15" s="104">
        <f t="shared" si="35"/>
        <v>140</v>
      </c>
      <c r="AJ15" s="99">
        <f>'ĐẤT PNN'!I15-'ĐẤT NN'!P15</f>
        <v>260</v>
      </c>
    </row>
    <row r="16" spans="1:36" s="17" customFormat="1" ht="78.75" customHeight="1" x14ac:dyDescent="0.25">
      <c r="A16" s="92">
        <f t="shared" si="6"/>
        <v>11</v>
      </c>
      <c r="B16" s="92" t="str">
        <f>'ĐẤT PNN'!B16</f>
        <v>VT4</v>
      </c>
      <c r="C16" s="92" t="str">
        <f t="shared" si="20"/>
        <v>CM4NT1_D2</v>
      </c>
      <c r="D16" s="44" t="s">
        <v>89</v>
      </c>
      <c r="E16" s="44" t="s">
        <v>59</v>
      </c>
      <c r="F16" s="44" t="s">
        <v>94</v>
      </c>
      <c r="G16" s="44" t="s">
        <v>84</v>
      </c>
      <c r="H16" s="93" t="str">
        <f t="shared" si="1"/>
        <v>Xã Xuân ĐườngCác đường nhóm IVị trí 1220</v>
      </c>
      <c r="I16" s="100"/>
      <c r="J16" s="100"/>
      <c r="K16" s="140" t="str">
        <f>'ĐẤT PNN'!D16</f>
        <v>Các tuyến đường giao thông đấu nối trực tiếp ra Đường tỉnh 773 (Hương lộ 10 cũ) đoạn từ Đường Sông Nhạn - Dầu Giây đến Giáp khu dân cư hiện hữu ấp 1 xã Xuân Đường có hiện trạng là đường nhựa, bê tông xi măng:
- Có bề rộng từ ≥3m đến &lt;5m, cách đường giao thông &gt;1.000m.
- Có bề rộng &lt;3m, cách đường giao thông &gt;200m.</v>
      </c>
      <c r="L16" s="141"/>
      <c r="M16" s="142"/>
      <c r="N16" s="101">
        <f t="shared" si="21"/>
        <v>120</v>
      </c>
      <c r="O16" s="101">
        <f t="shared" si="22"/>
        <v>80</v>
      </c>
      <c r="P16" s="101">
        <v>220</v>
      </c>
      <c r="Q16" s="101">
        <v>140</v>
      </c>
      <c r="R16" s="76">
        <v>1.1000000000000001</v>
      </c>
      <c r="S16" s="102">
        <f t="shared" si="23"/>
        <v>160</v>
      </c>
      <c r="T16" s="102">
        <f t="shared" si="24"/>
        <v>150</v>
      </c>
      <c r="U16" s="102">
        <f t="shared" si="25"/>
        <v>140</v>
      </c>
      <c r="V16" s="102">
        <f t="shared" si="26"/>
        <v>120</v>
      </c>
      <c r="W16" s="103">
        <f t="shared" si="27"/>
        <v>530</v>
      </c>
      <c r="X16" s="103">
        <f t="shared" si="27"/>
        <v>380</v>
      </c>
      <c r="Y16" s="103">
        <f t="shared" si="27"/>
        <v>310</v>
      </c>
      <c r="Z16" s="103">
        <f t="shared" si="27"/>
        <v>220</v>
      </c>
      <c r="AA16" s="97"/>
      <c r="AB16" s="102">
        <f t="shared" si="28"/>
        <v>120</v>
      </c>
      <c r="AC16" s="102">
        <f t="shared" si="29"/>
        <v>100</v>
      </c>
      <c r="AD16" s="102">
        <f t="shared" si="30"/>
        <v>90</v>
      </c>
      <c r="AE16" s="102">
        <f t="shared" si="31"/>
        <v>80</v>
      </c>
      <c r="AF16" s="104">
        <f t="shared" si="32"/>
        <v>400</v>
      </c>
      <c r="AG16" s="104">
        <f t="shared" si="33"/>
        <v>250</v>
      </c>
      <c r="AH16" s="104">
        <f t="shared" si="34"/>
        <v>200</v>
      </c>
      <c r="AI16" s="104">
        <f t="shared" si="35"/>
        <v>140</v>
      </c>
      <c r="AJ16" s="99">
        <f>'ĐẤT PNN'!I16-'ĐẤT NN'!P16</f>
        <v>250</v>
      </c>
    </row>
    <row r="17" spans="1:36" s="17" customFormat="1" ht="94.5" customHeight="1" x14ac:dyDescent="0.25">
      <c r="A17" s="92">
        <f t="shared" si="6"/>
        <v>12</v>
      </c>
      <c r="B17" s="92" t="str">
        <f>'ĐẤT PNN'!B17</f>
        <v>VT2*0,8</v>
      </c>
      <c r="C17" s="92" t="str">
        <f t="shared" si="20"/>
        <v>CM4NT1_D2</v>
      </c>
      <c r="D17" s="44" t="s">
        <v>85</v>
      </c>
      <c r="E17" s="44" t="s">
        <v>59</v>
      </c>
      <c r="F17" s="44" t="s">
        <v>92</v>
      </c>
      <c r="G17" s="44" t="s">
        <v>84</v>
      </c>
      <c r="H17" s="93" t="str">
        <f t="shared" si="1"/>
        <v>Xã Xuân ĐườngCác đường nhóm IVị trí 1220</v>
      </c>
      <c r="I17" s="100"/>
      <c r="J17" s="100"/>
      <c r="K17" s="140" t="str">
        <f>'ĐẤT PNN'!D17</f>
        <v>Các tuyến đường giao thông không đấu nối trực tiếp và thông ra Đường tỉnh 773 (Hương lộ 10 cũ) đoạn từ Đường Sông Nhạn - Dầu Giây đến Giáp khu dân cư hiện hữu ấp 1 xã Xuân Đường có hiện trạng là đường nhựa, bê tông xi măng:
- Có bề rộng ≥5m, cách đường giao thông ≤1.000m.
- Có bề rộng từ ≥3m đến &lt;5m, cách đường giao thông ≤500m.</v>
      </c>
      <c r="L17" s="141"/>
      <c r="M17" s="142"/>
      <c r="N17" s="101">
        <f t="shared" si="21"/>
        <v>150</v>
      </c>
      <c r="O17" s="101">
        <f t="shared" si="22"/>
        <v>100</v>
      </c>
      <c r="P17" s="101">
        <v>380</v>
      </c>
      <c r="Q17" s="101">
        <v>250</v>
      </c>
      <c r="R17" s="76">
        <v>1.1000000000000001</v>
      </c>
      <c r="S17" s="102">
        <f t="shared" si="23"/>
        <v>160</v>
      </c>
      <c r="T17" s="102">
        <f t="shared" si="24"/>
        <v>150</v>
      </c>
      <c r="U17" s="102">
        <f t="shared" si="25"/>
        <v>140</v>
      </c>
      <c r="V17" s="102">
        <f t="shared" si="26"/>
        <v>120</v>
      </c>
      <c r="W17" s="103">
        <f t="shared" si="27"/>
        <v>530</v>
      </c>
      <c r="X17" s="103">
        <f t="shared" si="27"/>
        <v>380</v>
      </c>
      <c r="Y17" s="103">
        <f t="shared" si="27"/>
        <v>310</v>
      </c>
      <c r="Z17" s="103">
        <f t="shared" si="27"/>
        <v>220</v>
      </c>
      <c r="AA17" s="97"/>
      <c r="AB17" s="102">
        <f t="shared" si="28"/>
        <v>120</v>
      </c>
      <c r="AC17" s="102">
        <f t="shared" si="29"/>
        <v>100</v>
      </c>
      <c r="AD17" s="102">
        <f t="shared" si="30"/>
        <v>90</v>
      </c>
      <c r="AE17" s="102">
        <f t="shared" si="31"/>
        <v>80</v>
      </c>
      <c r="AF17" s="104">
        <f t="shared" si="32"/>
        <v>400</v>
      </c>
      <c r="AG17" s="104">
        <f t="shared" si="33"/>
        <v>250</v>
      </c>
      <c r="AH17" s="104">
        <f t="shared" si="34"/>
        <v>200</v>
      </c>
      <c r="AI17" s="104">
        <f t="shared" si="35"/>
        <v>140</v>
      </c>
      <c r="AJ17" s="99">
        <f>'ĐẤT PNN'!I17-'ĐẤT NN'!P17</f>
        <v>460</v>
      </c>
    </row>
    <row r="18" spans="1:36" s="17" customFormat="1" ht="94.5" customHeight="1" x14ac:dyDescent="0.25">
      <c r="A18" s="92">
        <f t="shared" si="6"/>
        <v>13</v>
      </c>
      <c r="B18" s="92" t="str">
        <f>'ĐẤT PNN'!B18</f>
        <v>VT3*0,8</v>
      </c>
      <c r="C18" s="92" t="str">
        <f t="shared" si="20"/>
        <v>CM4NT1_D2</v>
      </c>
      <c r="D18" s="44" t="s">
        <v>87</v>
      </c>
      <c r="E18" s="44" t="s">
        <v>59</v>
      </c>
      <c r="F18" s="44" t="s">
        <v>93</v>
      </c>
      <c r="G18" s="44" t="s">
        <v>84</v>
      </c>
      <c r="H18" s="93" t="str">
        <f t="shared" si="1"/>
        <v>Xã Xuân ĐườngCác đường nhóm IVị trí 1220</v>
      </c>
      <c r="I18" s="100"/>
      <c r="J18" s="100"/>
      <c r="K18" s="140" t="str">
        <f>'ĐẤT PNN'!D18</f>
        <v>Các tuyến đường giao thông không đấu nối trực tiếp và thông ra Đường tỉnh 773 (Hương lộ 10 cũ) đoạn từ Đường Sông Nhạn - Dầu Giây đến Giáp khu dân cư hiện hữu ấp 1 xã Xuân Đường có hiện trạng là đường nhựa, bê tông xi măng:
- Có bề rộng ≥5m, cách đường giao thông &gt;1.000m.
- Có bề rộng từ ≥3m đến &lt;5m, cách đường giao thông từ &gt;500m đến ≤1.000m.
- Có bề rộng &lt;3m, cách đường giao thông ≤200m.</v>
      </c>
      <c r="L18" s="141"/>
      <c r="M18" s="142"/>
      <c r="N18" s="101">
        <f t="shared" si="21"/>
        <v>140</v>
      </c>
      <c r="O18" s="101">
        <f t="shared" si="22"/>
        <v>90</v>
      </c>
      <c r="P18" s="101">
        <v>310</v>
      </c>
      <c r="Q18" s="101">
        <v>200</v>
      </c>
      <c r="R18" s="76">
        <v>1.1000000000000001</v>
      </c>
      <c r="S18" s="102">
        <f t="shared" si="23"/>
        <v>160</v>
      </c>
      <c r="T18" s="102">
        <f t="shared" si="24"/>
        <v>150</v>
      </c>
      <c r="U18" s="102">
        <f t="shared" si="25"/>
        <v>140</v>
      </c>
      <c r="V18" s="102">
        <f t="shared" si="26"/>
        <v>120</v>
      </c>
      <c r="W18" s="103">
        <f t="shared" si="27"/>
        <v>530</v>
      </c>
      <c r="X18" s="103">
        <f t="shared" si="27"/>
        <v>380</v>
      </c>
      <c r="Y18" s="103">
        <f t="shared" si="27"/>
        <v>310</v>
      </c>
      <c r="Z18" s="103">
        <f t="shared" si="27"/>
        <v>220</v>
      </c>
      <c r="AA18" s="97"/>
      <c r="AB18" s="102">
        <f t="shared" si="28"/>
        <v>120</v>
      </c>
      <c r="AC18" s="102">
        <f t="shared" si="29"/>
        <v>100</v>
      </c>
      <c r="AD18" s="102">
        <f t="shared" si="30"/>
        <v>90</v>
      </c>
      <c r="AE18" s="102">
        <f t="shared" si="31"/>
        <v>80</v>
      </c>
      <c r="AF18" s="104">
        <f t="shared" si="32"/>
        <v>400</v>
      </c>
      <c r="AG18" s="104">
        <f t="shared" si="33"/>
        <v>250</v>
      </c>
      <c r="AH18" s="104">
        <f t="shared" si="34"/>
        <v>200</v>
      </c>
      <c r="AI18" s="104">
        <f t="shared" si="35"/>
        <v>140</v>
      </c>
      <c r="AJ18" s="99">
        <f>'ĐẤT PNN'!I18-'ĐẤT NN'!P18</f>
        <v>210</v>
      </c>
    </row>
    <row r="19" spans="1:36" s="17" customFormat="1" ht="78.75" customHeight="1" x14ac:dyDescent="0.25">
      <c r="A19" s="92">
        <f t="shared" si="6"/>
        <v>14</v>
      </c>
      <c r="B19" s="92" t="str">
        <f>'ĐẤT PNN'!B19</f>
        <v>VT4*0,8</v>
      </c>
      <c r="C19" s="92" t="str">
        <f t="shared" si="20"/>
        <v>CM4NT1_D2</v>
      </c>
      <c r="D19" s="44" t="s">
        <v>89</v>
      </c>
      <c r="E19" s="44" t="s">
        <v>59</v>
      </c>
      <c r="F19" s="44" t="s">
        <v>94</v>
      </c>
      <c r="G19" s="44" t="s">
        <v>84</v>
      </c>
      <c r="H19" s="93" t="str">
        <f t="shared" si="1"/>
        <v>Xã Xuân ĐườngCác đường nhóm IVị trí 1220</v>
      </c>
      <c r="I19" s="100"/>
      <c r="J19" s="100"/>
      <c r="K19" s="140" t="str">
        <f>'ĐẤT PNN'!D19</f>
        <v>Các tuyến đường giao thông không đấu nối trực tiếp và thông ra Đường tỉnh 773 (Hương lộ 10 cũ) đoạn từ Đường Sông Nhạn - Dầu Giây đến Giáp khu dân cư hiện hữu ấp 1 xã Xuân Đường có hiện trạng là đường nhựa, bê tông xi măng:
- Có bề rộng từ ≥3m đến &lt;5m, cách đường giao thông &gt;1.000m.
- Có bề rộng &lt;3m, cách đường giao thông &gt;200m.</v>
      </c>
      <c r="L19" s="141"/>
      <c r="M19" s="142"/>
      <c r="N19" s="101">
        <f t="shared" si="21"/>
        <v>120</v>
      </c>
      <c r="O19" s="101">
        <f t="shared" si="22"/>
        <v>80</v>
      </c>
      <c r="P19" s="101">
        <v>220</v>
      </c>
      <c r="Q19" s="101">
        <v>140</v>
      </c>
      <c r="R19" s="76">
        <v>1.1000000000000001</v>
      </c>
      <c r="S19" s="102">
        <f t="shared" si="23"/>
        <v>160</v>
      </c>
      <c r="T19" s="102">
        <f t="shared" si="24"/>
        <v>150</v>
      </c>
      <c r="U19" s="102">
        <f t="shared" si="25"/>
        <v>140</v>
      </c>
      <c r="V19" s="102">
        <f t="shared" si="26"/>
        <v>120</v>
      </c>
      <c r="W19" s="103">
        <f t="shared" si="27"/>
        <v>530</v>
      </c>
      <c r="X19" s="103">
        <f t="shared" si="27"/>
        <v>380</v>
      </c>
      <c r="Y19" s="103">
        <f t="shared" si="27"/>
        <v>310</v>
      </c>
      <c r="Z19" s="103">
        <f t="shared" si="27"/>
        <v>220</v>
      </c>
      <c r="AA19" s="97"/>
      <c r="AB19" s="102">
        <f t="shared" si="28"/>
        <v>120</v>
      </c>
      <c r="AC19" s="102">
        <f t="shared" si="29"/>
        <v>100</v>
      </c>
      <c r="AD19" s="102">
        <f t="shared" si="30"/>
        <v>90</v>
      </c>
      <c r="AE19" s="102">
        <f t="shared" si="31"/>
        <v>80</v>
      </c>
      <c r="AF19" s="104">
        <f t="shared" si="32"/>
        <v>400</v>
      </c>
      <c r="AG19" s="104">
        <f t="shared" si="33"/>
        <v>250</v>
      </c>
      <c r="AH19" s="104">
        <f t="shared" si="34"/>
        <v>200</v>
      </c>
      <c r="AI19" s="104">
        <f t="shared" si="35"/>
        <v>140</v>
      </c>
      <c r="AJ19" s="99">
        <f>'ĐẤT PNN'!I19-'ĐẤT NN'!P19</f>
        <v>200</v>
      </c>
    </row>
    <row r="20" spans="1:36" s="17" customFormat="1" ht="63" x14ac:dyDescent="0.25">
      <c r="A20" s="92">
        <f t="shared" si="6"/>
        <v>15</v>
      </c>
      <c r="B20" s="92" t="str">
        <f>'ĐẤT PNN'!B20</f>
        <v>CM4NT1_D1</v>
      </c>
      <c r="C20" s="92" t="str">
        <f>$B$20</f>
        <v>CM4NT1_D1</v>
      </c>
      <c r="D20" s="44" t="s">
        <v>82</v>
      </c>
      <c r="E20" s="44" t="s">
        <v>59</v>
      </c>
      <c r="F20" s="44" t="s">
        <v>91</v>
      </c>
      <c r="G20" s="44" t="s">
        <v>84</v>
      </c>
      <c r="H20" s="93" t="str">
        <f t="shared" si="1"/>
        <v>Xã Xuân ĐườngCác đường nhóm IVị trí 1220</v>
      </c>
      <c r="I20" s="73" t="s">
        <v>75</v>
      </c>
      <c r="J20" s="73" t="s">
        <v>76</v>
      </c>
      <c r="K20" s="94" t="str">
        <f>'ĐẤT PNN'!D20</f>
        <v>Đường tỉnh 773 (Hương lộ 10 cũ)</v>
      </c>
      <c r="L20" s="94" t="str">
        <f>'ĐẤT PNN'!E20</f>
        <v>Giáp khu dân cư hiện hữu ấp 1 xã Xuân Đường</v>
      </c>
      <c r="M20" s="94" t="str">
        <f>'ĐẤT PNN'!F20</f>
        <v>Giáp ranh xã Cẩm Mỹ</v>
      </c>
      <c r="N20" s="70">
        <f>S20</f>
        <v>160</v>
      </c>
      <c r="O20" s="70">
        <f>AB20</f>
        <v>120</v>
      </c>
      <c r="P20" s="70">
        <v>530</v>
      </c>
      <c r="Q20" s="70">
        <v>400</v>
      </c>
      <c r="R20" s="76">
        <v>1.1000000000000001</v>
      </c>
      <c r="S20" s="95">
        <v>160</v>
      </c>
      <c r="T20" s="95">
        <v>150</v>
      </c>
      <c r="U20" s="95">
        <v>140</v>
      </c>
      <c r="V20" s="95">
        <v>120</v>
      </c>
      <c r="W20" s="96">
        <f>ROUND(S20*10/3,-1)</f>
        <v>530</v>
      </c>
      <c r="X20" s="96">
        <f>ROUND(T20*2.5,-1)</f>
        <v>380</v>
      </c>
      <c r="Y20" s="96">
        <f>ROUND(U20*2.2,-1)</f>
        <v>310</v>
      </c>
      <c r="Z20" s="96">
        <f>ROUND(V20*1.8,-1)</f>
        <v>220</v>
      </c>
      <c r="AA20" s="97">
        <v>4</v>
      </c>
      <c r="AB20" s="98">
        <v>120</v>
      </c>
      <c r="AC20" s="98">
        <v>100</v>
      </c>
      <c r="AD20" s="98">
        <v>90</v>
      </c>
      <c r="AE20" s="98">
        <v>80</v>
      </c>
      <c r="AF20" s="96">
        <f>ROUND(AB20*10/3,-1)</f>
        <v>400</v>
      </c>
      <c r="AG20" s="96">
        <f>ROUND(AC20*2.5,-1)</f>
        <v>250</v>
      </c>
      <c r="AH20" s="96">
        <f>ROUND(AD20*2.2,-1)</f>
        <v>200</v>
      </c>
      <c r="AI20" s="96">
        <f>ROUND(AE20*1.8,-1)</f>
        <v>140</v>
      </c>
      <c r="AJ20" s="99">
        <f>'ĐẤT PNN'!I20-'ĐẤT NN'!P20</f>
        <v>1470</v>
      </c>
    </row>
    <row r="21" spans="1:36" s="17" customFormat="1" ht="94.5" customHeight="1" x14ac:dyDescent="0.25">
      <c r="A21" s="92">
        <f t="shared" si="6"/>
        <v>16</v>
      </c>
      <c r="B21" s="92" t="str">
        <f>'ĐẤT PNN'!B21</f>
        <v>VT2</v>
      </c>
      <c r="C21" s="92" t="str">
        <f t="shared" ref="C21:C26" si="36">$B$20</f>
        <v>CM4NT1_D1</v>
      </c>
      <c r="D21" s="44" t="s">
        <v>85</v>
      </c>
      <c r="E21" s="44" t="s">
        <v>59</v>
      </c>
      <c r="F21" s="44" t="s">
        <v>92</v>
      </c>
      <c r="G21" s="44" t="s">
        <v>84</v>
      </c>
      <c r="H21" s="93" t="str">
        <f t="shared" si="1"/>
        <v>Xã Xuân ĐườngCác đường nhóm IVị trí 1220</v>
      </c>
      <c r="I21" s="100"/>
      <c r="J21" s="100"/>
      <c r="K21" s="140" t="str">
        <f>'ĐẤT PNN'!D21</f>
        <v>Các tuyến đường giao thông đấu nối trực tiếp ra Đường tỉnh 773 (Hương lộ 10 cũ) đoạn từ Giáp khu dân cư hiện hữu ấp 1 xã Xuân Đường đến Giáp ranh xã Cẩm Mỹ có hiện trạng là đường nhựa, bê tông xi măng:
- Có bề rộng ≥5m, cách đường giao thông ≤1.000m.
- Có bề rộng từ ≥3m đến &lt;5m, cách đường giao thông ≤500m.</v>
      </c>
      <c r="L21" s="141"/>
      <c r="M21" s="142"/>
      <c r="N21" s="101">
        <f t="shared" ref="N21:N26" si="37">IF(B21="VT2",T21,IF(B21="VT3",U21,IF(B21="VT2*0,8",T21,IF(B21="VT3*0,8",U21,V21))))</f>
        <v>150</v>
      </c>
      <c r="O21" s="101">
        <f t="shared" ref="O21:O26" si="38">IF(B21="VT2",AC21,IF(B21="VT3",AD21,IF(B21="VT2*0,8",AC21,IF(B21="VT3*0,8",AD21,AE21))))</f>
        <v>100</v>
      </c>
      <c r="P21" s="101">
        <v>380</v>
      </c>
      <c r="Q21" s="101">
        <v>250</v>
      </c>
      <c r="R21" s="76">
        <v>1.1000000000000001</v>
      </c>
      <c r="S21" s="102">
        <f t="shared" ref="S21:S26" si="39">S20</f>
        <v>160</v>
      </c>
      <c r="T21" s="102">
        <f t="shared" ref="T21:T26" si="40">T20</f>
        <v>150</v>
      </c>
      <c r="U21" s="102">
        <f t="shared" ref="U21:U26" si="41">U20</f>
        <v>140</v>
      </c>
      <c r="V21" s="102">
        <f t="shared" ref="V21:V26" si="42">V20</f>
        <v>120</v>
      </c>
      <c r="W21" s="103">
        <f t="shared" ref="W21:Z26" si="43">W20</f>
        <v>530</v>
      </c>
      <c r="X21" s="103">
        <f t="shared" si="43"/>
        <v>380</v>
      </c>
      <c r="Y21" s="103">
        <f t="shared" si="43"/>
        <v>310</v>
      </c>
      <c r="Z21" s="103">
        <f t="shared" si="43"/>
        <v>220</v>
      </c>
      <c r="AA21" s="97"/>
      <c r="AB21" s="102">
        <f t="shared" ref="AB21:AB26" si="44">AB20</f>
        <v>120</v>
      </c>
      <c r="AC21" s="102">
        <f t="shared" ref="AC21:AC26" si="45">AC20</f>
        <v>100</v>
      </c>
      <c r="AD21" s="102">
        <f t="shared" ref="AD21:AD26" si="46">AD20</f>
        <v>90</v>
      </c>
      <c r="AE21" s="102">
        <f t="shared" ref="AE21:AE26" si="47">AE20</f>
        <v>80</v>
      </c>
      <c r="AF21" s="104">
        <f t="shared" ref="AF21:AF26" si="48">AF20</f>
        <v>400</v>
      </c>
      <c r="AG21" s="104">
        <f t="shared" ref="AG21:AG26" si="49">AG20</f>
        <v>250</v>
      </c>
      <c r="AH21" s="104">
        <f t="shared" ref="AH21:AH26" si="50">AH20</f>
        <v>200</v>
      </c>
      <c r="AI21" s="104">
        <f t="shared" ref="AI21:AI26" si="51">AI20</f>
        <v>140</v>
      </c>
      <c r="AJ21" s="99">
        <f>'ĐẤT PNN'!I21-'ĐẤT NN'!P21</f>
        <v>620</v>
      </c>
    </row>
    <row r="22" spans="1:36" s="17" customFormat="1" ht="110.25" customHeight="1" x14ac:dyDescent="0.25">
      <c r="A22" s="92">
        <f t="shared" si="6"/>
        <v>17</v>
      </c>
      <c r="B22" s="92" t="str">
        <f>'ĐẤT PNN'!B22</f>
        <v>VT3</v>
      </c>
      <c r="C22" s="92" t="str">
        <f t="shared" si="36"/>
        <v>CM4NT1_D1</v>
      </c>
      <c r="D22" s="44" t="s">
        <v>87</v>
      </c>
      <c r="E22" s="44" t="s">
        <v>59</v>
      </c>
      <c r="F22" s="44" t="s">
        <v>93</v>
      </c>
      <c r="G22" s="44" t="s">
        <v>84</v>
      </c>
      <c r="H22" s="93" t="str">
        <f t="shared" si="1"/>
        <v>Xã Xuân ĐườngCác đường nhóm IVị trí 1220</v>
      </c>
      <c r="I22" s="100"/>
      <c r="J22" s="100"/>
      <c r="K22" s="140" t="str">
        <f>'ĐẤT PNN'!D22</f>
        <v>Các tuyến đường giao thông đấu nối trực tiếp ra Đường tỉnh 773 (Hương lộ 10 cũ) đoạn từ Giáp khu dân cư hiện hữu ấp 1 xã Xuân Đường đến Giáp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L22" s="141"/>
      <c r="M22" s="142"/>
      <c r="N22" s="101">
        <f t="shared" si="37"/>
        <v>140</v>
      </c>
      <c r="O22" s="101">
        <f t="shared" si="38"/>
        <v>90</v>
      </c>
      <c r="P22" s="101">
        <v>310</v>
      </c>
      <c r="Q22" s="101">
        <v>200</v>
      </c>
      <c r="R22" s="76">
        <v>1.1000000000000001</v>
      </c>
      <c r="S22" s="102">
        <f t="shared" si="39"/>
        <v>160</v>
      </c>
      <c r="T22" s="102">
        <f t="shared" si="40"/>
        <v>150</v>
      </c>
      <c r="U22" s="102">
        <f t="shared" si="41"/>
        <v>140</v>
      </c>
      <c r="V22" s="102">
        <f t="shared" si="42"/>
        <v>120</v>
      </c>
      <c r="W22" s="103">
        <f t="shared" si="43"/>
        <v>530</v>
      </c>
      <c r="X22" s="103">
        <f t="shared" si="43"/>
        <v>380</v>
      </c>
      <c r="Y22" s="103">
        <f t="shared" si="43"/>
        <v>310</v>
      </c>
      <c r="Z22" s="103">
        <f t="shared" si="43"/>
        <v>220</v>
      </c>
      <c r="AA22" s="97"/>
      <c r="AB22" s="102">
        <f t="shared" si="44"/>
        <v>120</v>
      </c>
      <c r="AC22" s="102">
        <f t="shared" si="45"/>
        <v>100</v>
      </c>
      <c r="AD22" s="102">
        <f t="shared" si="46"/>
        <v>90</v>
      </c>
      <c r="AE22" s="102">
        <f t="shared" si="47"/>
        <v>80</v>
      </c>
      <c r="AF22" s="104">
        <f t="shared" si="48"/>
        <v>400</v>
      </c>
      <c r="AG22" s="104">
        <f t="shared" si="49"/>
        <v>250</v>
      </c>
      <c r="AH22" s="104">
        <f t="shared" si="50"/>
        <v>200</v>
      </c>
      <c r="AI22" s="104">
        <f t="shared" si="51"/>
        <v>140</v>
      </c>
      <c r="AJ22" s="99">
        <f>'ĐẤT PNN'!I22-'ĐẤT NN'!P22</f>
        <v>260</v>
      </c>
    </row>
    <row r="23" spans="1:36" s="17" customFormat="1" ht="78.75" customHeight="1" x14ac:dyDescent="0.25">
      <c r="A23" s="92">
        <f t="shared" si="6"/>
        <v>18</v>
      </c>
      <c r="B23" s="92" t="str">
        <f>'ĐẤT PNN'!B23</f>
        <v>VT4</v>
      </c>
      <c r="C23" s="92" t="str">
        <f t="shared" si="36"/>
        <v>CM4NT1_D1</v>
      </c>
      <c r="D23" s="44" t="s">
        <v>89</v>
      </c>
      <c r="E23" s="44" t="s">
        <v>59</v>
      </c>
      <c r="F23" s="44" t="s">
        <v>94</v>
      </c>
      <c r="G23" s="44" t="s">
        <v>84</v>
      </c>
      <c r="H23" s="93" t="str">
        <f t="shared" si="1"/>
        <v>Xã Xuân ĐườngCác đường nhóm IVị trí 1220</v>
      </c>
      <c r="I23" s="100"/>
      <c r="J23" s="100"/>
      <c r="K23" s="140" t="str">
        <f>'ĐẤT PNN'!D23</f>
        <v>Các tuyến đường giao thông đấu nối trực tiếp ra Đường tỉnh 773 (Hương lộ 10 cũ) đoạn từ Giáp khu dân cư hiện hữu ấp 1 xã Xuân Đường đến Giáp ranh xã Cẩm Mỹ có hiện trạng là đường nhựa, bê tông xi măng:
- Có bề rộng từ ≥3m đến &lt;5m, cách đường giao thông &gt;1.000m.
- Có bề rộng &lt;3m, cách đường giao thông &gt;200m.</v>
      </c>
      <c r="L23" s="141"/>
      <c r="M23" s="142"/>
      <c r="N23" s="101">
        <f t="shared" si="37"/>
        <v>120</v>
      </c>
      <c r="O23" s="101">
        <f t="shared" si="38"/>
        <v>80</v>
      </c>
      <c r="P23" s="101">
        <v>220</v>
      </c>
      <c r="Q23" s="101">
        <v>140</v>
      </c>
      <c r="R23" s="76">
        <v>1.1000000000000001</v>
      </c>
      <c r="S23" s="102">
        <f t="shared" si="39"/>
        <v>160</v>
      </c>
      <c r="T23" s="102">
        <f t="shared" si="40"/>
        <v>150</v>
      </c>
      <c r="U23" s="102">
        <f t="shared" si="41"/>
        <v>140</v>
      </c>
      <c r="V23" s="102">
        <f t="shared" si="42"/>
        <v>120</v>
      </c>
      <c r="W23" s="103">
        <f t="shared" si="43"/>
        <v>530</v>
      </c>
      <c r="X23" s="103">
        <f t="shared" si="43"/>
        <v>380</v>
      </c>
      <c r="Y23" s="103">
        <f t="shared" si="43"/>
        <v>310</v>
      </c>
      <c r="Z23" s="103">
        <f t="shared" si="43"/>
        <v>220</v>
      </c>
      <c r="AA23" s="97"/>
      <c r="AB23" s="102">
        <f t="shared" si="44"/>
        <v>120</v>
      </c>
      <c r="AC23" s="102">
        <f t="shared" si="45"/>
        <v>100</v>
      </c>
      <c r="AD23" s="102">
        <f t="shared" si="46"/>
        <v>90</v>
      </c>
      <c r="AE23" s="102">
        <f t="shared" si="47"/>
        <v>80</v>
      </c>
      <c r="AF23" s="104">
        <f t="shared" si="48"/>
        <v>400</v>
      </c>
      <c r="AG23" s="104">
        <f t="shared" si="49"/>
        <v>250</v>
      </c>
      <c r="AH23" s="104">
        <f t="shared" si="50"/>
        <v>200</v>
      </c>
      <c r="AI23" s="104">
        <f t="shared" si="51"/>
        <v>140</v>
      </c>
      <c r="AJ23" s="99">
        <f>'ĐẤT PNN'!I23-'ĐẤT NN'!P23</f>
        <v>250</v>
      </c>
    </row>
    <row r="24" spans="1:36" s="17" customFormat="1" ht="94.5" customHeight="1" x14ac:dyDescent="0.25">
      <c r="A24" s="92">
        <f t="shared" si="6"/>
        <v>19</v>
      </c>
      <c r="B24" s="92" t="str">
        <f>'ĐẤT PNN'!B24</f>
        <v>VT2*0,8</v>
      </c>
      <c r="C24" s="92" t="str">
        <f t="shared" si="36"/>
        <v>CM4NT1_D1</v>
      </c>
      <c r="D24" s="44" t="s">
        <v>85</v>
      </c>
      <c r="E24" s="44" t="s">
        <v>59</v>
      </c>
      <c r="F24" s="44" t="s">
        <v>92</v>
      </c>
      <c r="G24" s="44" t="s">
        <v>84</v>
      </c>
      <c r="H24" s="93" t="str">
        <f t="shared" si="1"/>
        <v>Xã Xuân ĐườngCác đường nhóm IVị trí 1220</v>
      </c>
      <c r="I24" s="100"/>
      <c r="J24" s="100"/>
      <c r="K24" s="140" t="str">
        <f>'ĐẤT PNN'!D24</f>
        <v>Các tuyến đường giao thông không đấu nối trực tiếp và thông ra Đường tỉnh 773 (Hương lộ 10 cũ) đoạn từ Giáp khu dân cư hiện hữu ấp 1 xã Xuân Đường đến Giáp ranh xã Cẩm Mỹ có hiện trạng là đường nhựa, bê tông xi măng:
- Có bề rộng ≥5m, cách đường giao thông ≤1.000m.
- Có bề rộng từ ≥3m đến &lt;5m, cách đường giao thông ≤500m.</v>
      </c>
      <c r="L24" s="141"/>
      <c r="M24" s="142"/>
      <c r="N24" s="101">
        <f t="shared" si="37"/>
        <v>150</v>
      </c>
      <c r="O24" s="101">
        <f t="shared" si="38"/>
        <v>100</v>
      </c>
      <c r="P24" s="101">
        <v>380</v>
      </c>
      <c r="Q24" s="101">
        <v>250</v>
      </c>
      <c r="R24" s="76">
        <v>1.1000000000000001</v>
      </c>
      <c r="S24" s="102">
        <f t="shared" si="39"/>
        <v>160</v>
      </c>
      <c r="T24" s="102">
        <f t="shared" si="40"/>
        <v>150</v>
      </c>
      <c r="U24" s="102">
        <f t="shared" si="41"/>
        <v>140</v>
      </c>
      <c r="V24" s="102">
        <f t="shared" si="42"/>
        <v>120</v>
      </c>
      <c r="W24" s="103">
        <f t="shared" si="43"/>
        <v>530</v>
      </c>
      <c r="X24" s="103">
        <f t="shared" si="43"/>
        <v>380</v>
      </c>
      <c r="Y24" s="103">
        <f t="shared" si="43"/>
        <v>310</v>
      </c>
      <c r="Z24" s="103">
        <f t="shared" si="43"/>
        <v>220</v>
      </c>
      <c r="AA24" s="97"/>
      <c r="AB24" s="102">
        <f t="shared" si="44"/>
        <v>120</v>
      </c>
      <c r="AC24" s="102">
        <f t="shared" si="45"/>
        <v>100</v>
      </c>
      <c r="AD24" s="102">
        <f t="shared" si="46"/>
        <v>90</v>
      </c>
      <c r="AE24" s="102">
        <f t="shared" si="47"/>
        <v>80</v>
      </c>
      <c r="AF24" s="104">
        <f t="shared" si="48"/>
        <v>400</v>
      </c>
      <c r="AG24" s="104">
        <f t="shared" si="49"/>
        <v>250</v>
      </c>
      <c r="AH24" s="104">
        <f t="shared" si="50"/>
        <v>200</v>
      </c>
      <c r="AI24" s="104">
        <f t="shared" si="51"/>
        <v>140</v>
      </c>
      <c r="AJ24" s="99">
        <f>'ĐẤT PNN'!I24-'ĐẤT NN'!P24</f>
        <v>520</v>
      </c>
    </row>
    <row r="25" spans="1:36" s="17" customFormat="1" ht="94.5" customHeight="1" x14ac:dyDescent="0.25">
      <c r="A25" s="92">
        <f t="shared" si="6"/>
        <v>20</v>
      </c>
      <c r="B25" s="92" t="str">
        <f>'ĐẤT PNN'!B25</f>
        <v>VT3*0,8</v>
      </c>
      <c r="C25" s="92" t="str">
        <f t="shared" si="36"/>
        <v>CM4NT1_D1</v>
      </c>
      <c r="D25" s="44" t="s">
        <v>87</v>
      </c>
      <c r="E25" s="44" t="s">
        <v>59</v>
      </c>
      <c r="F25" s="44" t="s">
        <v>93</v>
      </c>
      <c r="G25" s="44" t="s">
        <v>84</v>
      </c>
      <c r="H25" s="93" t="str">
        <f t="shared" si="1"/>
        <v>Xã Xuân ĐườngCác đường nhóm IVị trí 1220</v>
      </c>
      <c r="I25" s="100"/>
      <c r="J25" s="100"/>
      <c r="K25" s="140" t="str">
        <f>'ĐẤT PNN'!D25</f>
        <v>Các tuyến đường giao thông không đấu nối trực tiếp và thông ra Đường tỉnh 773 (Hương lộ 10 cũ) đoạn từ Giáp khu dân cư hiện hữu ấp 1 xã Xuân Đường đến Giáp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L25" s="141"/>
      <c r="M25" s="142"/>
      <c r="N25" s="101">
        <f t="shared" si="37"/>
        <v>140</v>
      </c>
      <c r="O25" s="101">
        <f t="shared" si="38"/>
        <v>90</v>
      </c>
      <c r="P25" s="101">
        <v>310</v>
      </c>
      <c r="Q25" s="101">
        <v>200</v>
      </c>
      <c r="R25" s="76">
        <v>1.1000000000000001</v>
      </c>
      <c r="S25" s="102">
        <f t="shared" si="39"/>
        <v>160</v>
      </c>
      <c r="T25" s="102">
        <f t="shared" si="40"/>
        <v>150</v>
      </c>
      <c r="U25" s="102">
        <f t="shared" si="41"/>
        <v>140</v>
      </c>
      <c r="V25" s="102">
        <f t="shared" si="42"/>
        <v>120</v>
      </c>
      <c r="W25" s="103">
        <f t="shared" si="43"/>
        <v>530</v>
      </c>
      <c r="X25" s="103">
        <f t="shared" si="43"/>
        <v>380</v>
      </c>
      <c r="Y25" s="103">
        <f t="shared" si="43"/>
        <v>310</v>
      </c>
      <c r="Z25" s="103">
        <f t="shared" si="43"/>
        <v>220</v>
      </c>
      <c r="AA25" s="97"/>
      <c r="AB25" s="102">
        <f t="shared" si="44"/>
        <v>120</v>
      </c>
      <c r="AC25" s="102">
        <f t="shared" si="45"/>
        <v>100</v>
      </c>
      <c r="AD25" s="102">
        <f t="shared" si="46"/>
        <v>90</v>
      </c>
      <c r="AE25" s="102">
        <f t="shared" si="47"/>
        <v>80</v>
      </c>
      <c r="AF25" s="104">
        <f t="shared" si="48"/>
        <v>400</v>
      </c>
      <c r="AG25" s="104">
        <f t="shared" si="49"/>
        <v>250</v>
      </c>
      <c r="AH25" s="104">
        <f t="shared" si="50"/>
        <v>200</v>
      </c>
      <c r="AI25" s="104">
        <f t="shared" si="51"/>
        <v>140</v>
      </c>
      <c r="AJ25" s="99">
        <f>'ĐẤT PNN'!I25-'ĐẤT NN'!P25</f>
        <v>210</v>
      </c>
    </row>
    <row r="26" spans="1:36" s="17" customFormat="1" ht="78.75" customHeight="1" x14ac:dyDescent="0.25">
      <c r="A26" s="92">
        <f t="shared" si="6"/>
        <v>21</v>
      </c>
      <c r="B26" s="92" t="str">
        <f>'ĐẤT PNN'!B26</f>
        <v>VT4*0,8</v>
      </c>
      <c r="C26" s="92" t="str">
        <f t="shared" si="36"/>
        <v>CM4NT1_D1</v>
      </c>
      <c r="D26" s="44" t="s">
        <v>89</v>
      </c>
      <c r="E26" s="44" t="s">
        <v>59</v>
      </c>
      <c r="F26" s="44" t="s">
        <v>94</v>
      </c>
      <c r="G26" s="44" t="s">
        <v>84</v>
      </c>
      <c r="H26" s="93" t="str">
        <f t="shared" si="1"/>
        <v>Xã Xuân ĐườngCác đường nhóm IVị trí 1220</v>
      </c>
      <c r="I26" s="100"/>
      <c r="J26" s="100"/>
      <c r="K26" s="140" t="str">
        <f>'ĐẤT PNN'!D26</f>
        <v>Các tuyến đường giao thông không đấu nối trực tiếp và thông ra Đường tỉnh 773 (Hương lộ 10 cũ) đoạn từ Giáp khu dân cư hiện hữu ấp 1 xã Xuân Đường đến Giáp ranh xã Cẩm Mỹ có hiện trạng là đường nhựa, bê tông xi măng:
- Có bề rộng từ ≥3m đến &lt;5m, cách đường giao thông &gt;1.000m.
- Có bề rộng &lt;3m, cách đường giao thông &gt;200m.</v>
      </c>
      <c r="L26" s="141"/>
      <c r="M26" s="142"/>
      <c r="N26" s="101">
        <f t="shared" si="37"/>
        <v>120</v>
      </c>
      <c r="O26" s="101">
        <f t="shared" si="38"/>
        <v>80</v>
      </c>
      <c r="P26" s="101">
        <v>220</v>
      </c>
      <c r="Q26" s="101">
        <v>140</v>
      </c>
      <c r="R26" s="76">
        <v>1.1000000000000001</v>
      </c>
      <c r="S26" s="102">
        <f t="shared" si="39"/>
        <v>160</v>
      </c>
      <c r="T26" s="102">
        <f t="shared" si="40"/>
        <v>150</v>
      </c>
      <c r="U26" s="102">
        <f t="shared" si="41"/>
        <v>140</v>
      </c>
      <c r="V26" s="102">
        <f t="shared" si="42"/>
        <v>120</v>
      </c>
      <c r="W26" s="103">
        <f t="shared" si="43"/>
        <v>530</v>
      </c>
      <c r="X26" s="103">
        <f t="shared" si="43"/>
        <v>380</v>
      </c>
      <c r="Y26" s="103">
        <f t="shared" si="43"/>
        <v>310</v>
      </c>
      <c r="Z26" s="103">
        <f t="shared" si="43"/>
        <v>220</v>
      </c>
      <c r="AA26" s="97"/>
      <c r="AB26" s="102">
        <f t="shared" si="44"/>
        <v>120</v>
      </c>
      <c r="AC26" s="102">
        <f t="shared" si="45"/>
        <v>100</v>
      </c>
      <c r="AD26" s="102">
        <f t="shared" si="46"/>
        <v>90</v>
      </c>
      <c r="AE26" s="102">
        <f t="shared" si="47"/>
        <v>80</v>
      </c>
      <c r="AF26" s="104">
        <f t="shared" si="48"/>
        <v>400</v>
      </c>
      <c r="AG26" s="104">
        <f t="shared" si="49"/>
        <v>250</v>
      </c>
      <c r="AH26" s="104">
        <f t="shared" si="50"/>
        <v>200</v>
      </c>
      <c r="AI26" s="104">
        <f t="shared" si="51"/>
        <v>140</v>
      </c>
      <c r="AJ26" s="99">
        <f>'ĐẤT PNN'!I26-'ĐẤT NN'!P26</f>
        <v>200</v>
      </c>
    </row>
    <row r="27" spans="1:36" s="17" customFormat="1" ht="63" x14ac:dyDescent="0.25">
      <c r="A27" s="92">
        <f t="shared" si="6"/>
        <v>22</v>
      </c>
      <c r="B27" s="92" t="str">
        <f>'ĐẤT PNN'!B27</f>
        <v>LT38NT1</v>
      </c>
      <c r="C27" s="92" t="str">
        <f>$B$27</f>
        <v>LT38NT1</v>
      </c>
      <c r="D27" s="44" t="s">
        <v>82</v>
      </c>
      <c r="E27" s="44" t="s">
        <v>59</v>
      </c>
      <c r="F27" s="44" t="s">
        <v>83</v>
      </c>
      <c r="G27" s="44" t="s">
        <v>84</v>
      </c>
      <c r="H27" s="93" t="str">
        <f t="shared" si="1"/>
        <v>Xã Xuân ĐườngCác đường nhóm IVị trí 1220</v>
      </c>
      <c r="I27" s="73" t="s">
        <v>71</v>
      </c>
      <c r="J27" s="73" t="s">
        <v>72</v>
      </c>
      <c r="K27" s="94" t="str">
        <f>'ĐẤT PNN'!D27</f>
        <v>Đường Hương lộ 10 xây dựng mới tránh sân bay Long Thành, đoạn thuộc xã Xuân Đường</v>
      </c>
      <c r="L27" s="94"/>
      <c r="M27" s="94"/>
      <c r="N27" s="70">
        <f>S27</f>
        <v>220</v>
      </c>
      <c r="O27" s="70">
        <f>AB27</f>
        <v>180</v>
      </c>
      <c r="P27" s="70">
        <v>730</v>
      </c>
      <c r="Q27" s="70">
        <v>600</v>
      </c>
      <c r="R27" s="76">
        <v>1.1299999999999999</v>
      </c>
      <c r="S27" s="95">
        <v>220</v>
      </c>
      <c r="T27" s="95">
        <v>200</v>
      </c>
      <c r="U27" s="95">
        <v>180</v>
      </c>
      <c r="V27" s="95">
        <v>150</v>
      </c>
      <c r="W27" s="96">
        <f>ROUND(S27*10/3,-1)</f>
        <v>730</v>
      </c>
      <c r="X27" s="96">
        <f>ROUND(T27*2.5,-1)</f>
        <v>500</v>
      </c>
      <c r="Y27" s="96">
        <f>ROUND(U27*2.2,-1)</f>
        <v>400</v>
      </c>
      <c r="Z27" s="96">
        <f>ROUND(V27*1.8,-1)</f>
        <v>270</v>
      </c>
      <c r="AA27" s="97">
        <v>1</v>
      </c>
      <c r="AB27" s="98">
        <v>180</v>
      </c>
      <c r="AC27" s="98">
        <v>170</v>
      </c>
      <c r="AD27" s="98">
        <v>160</v>
      </c>
      <c r="AE27" s="98">
        <v>150</v>
      </c>
      <c r="AF27" s="96">
        <f>ROUND(AB27*10/3,-1)</f>
        <v>600</v>
      </c>
      <c r="AG27" s="96">
        <f>ROUND(AC27*2.5,-1)</f>
        <v>430</v>
      </c>
      <c r="AH27" s="96">
        <f>ROUND(AD27*2.2,-1)</f>
        <v>350</v>
      </c>
      <c r="AI27" s="96">
        <f>ROUND(AE27*1.8,-1)</f>
        <v>270</v>
      </c>
      <c r="AJ27" s="99">
        <f>'ĐẤT PNN'!I27-'ĐẤT NN'!P27</f>
        <v>2870</v>
      </c>
    </row>
    <row r="28" spans="1:36" s="17" customFormat="1" ht="94.5" customHeight="1" x14ac:dyDescent="0.25">
      <c r="A28" s="92">
        <f t="shared" si="6"/>
        <v>23</v>
      </c>
      <c r="B28" s="92" t="str">
        <f>'ĐẤT PNN'!B28</f>
        <v>VT2</v>
      </c>
      <c r="C28" s="92" t="str">
        <f t="shared" ref="C28:C33" si="52">$B$27</f>
        <v>LT38NT1</v>
      </c>
      <c r="D28" s="44" t="s">
        <v>85</v>
      </c>
      <c r="E28" s="44" t="s">
        <v>59</v>
      </c>
      <c r="F28" s="44" t="s">
        <v>86</v>
      </c>
      <c r="G28" s="44" t="s">
        <v>84</v>
      </c>
      <c r="H28" s="93" t="str">
        <f t="shared" si="1"/>
        <v>Xã Xuân ĐườngCác đường nhóm IVị trí 1220</v>
      </c>
      <c r="I28" s="100"/>
      <c r="J28" s="100"/>
      <c r="K28" s="140" t="str">
        <f>'ĐẤT PNN'!D28</f>
        <v>Các tuyến đường giao thông đấu nối trực tiếp ra Đường Hương lộ 10 xây dựng mới tránh sân bay Long Thành, đoạn thuộc xã Xuân Đường có hiện trạng là đường nhựa, bê tông xi măng:
- Có bề rộng ≥5m, cách đường giao thông ≤1.000m.
- Có bề rộng từ ≥3m đến &lt;5m, cách đường giao thông ≤500m.</v>
      </c>
      <c r="L28" s="141"/>
      <c r="M28" s="142"/>
      <c r="N28" s="101">
        <f t="shared" ref="N28:N33" si="53">IF(B28="VT2",T28,IF(B28="VT3",U28,IF(B28="VT2*0,8",T28,IF(B28="VT3*0,8",U28,V28))))</f>
        <v>200</v>
      </c>
      <c r="O28" s="101">
        <f t="shared" ref="O28:O33" si="54">IF(B28="VT2",AC28,IF(B28="VT3",AD28,IF(B28="VT2*0,8",AC28,IF(B28="VT3*0,8",AD28,AE28))))</f>
        <v>170</v>
      </c>
      <c r="P28" s="101">
        <v>500</v>
      </c>
      <c r="Q28" s="101">
        <v>430</v>
      </c>
      <c r="R28" s="76">
        <v>1.1299999999999999</v>
      </c>
      <c r="S28" s="102">
        <f t="shared" ref="S28:S33" si="55">S27</f>
        <v>220</v>
      </c>
      <c r="T28" s="102">
        <f t="shared" ref="T28:T33" si="56">T27</f>
        <v>200</v>
      </c>
      <c r="U28" s="102">
        <f t="shared" ref="U28:U33" si="57">U27</f>
        <v>180</v>
      </c>
      <c r="V28" s="102">
        <f t="shared" ref="V28:V33" si="58">V27</f>
        <v>150</v>
      </c>
      <c r="W28" s="103">
        <f t="shared" ref="W28:Z33" si="59">W27</f>
        <v>730</v>
      </c>
      <c r="X28" s="103">
        <f t="shared" si="59"/>
        <v>500</v>
      </c>
      <c r="Y28" s="103">
        <f t="shared" si="59"/>
        <v>400</v>
      </c>
      <c r="Z28" s="103">
        <f t="shared" si="59"/>
        <v>270</v>
      </c>
      <c r="AA28" s="97"/>
      <c r="AB28" s="102">
        <f t="shared" ref="AB28:AB33" si="60">AB27</f>
        <v>180</v>
      </c>
      <c r="AC28" s="102">
        <f t="shared" ref="AC28:AC33" si="61">AC27</f>
        <v>170</v>
      </c>
      <c r="AD28" s="102">
        <f t="shared" ref="AD28:AD33" si="62">AD27</f>
        <v>160</v>
      </c>
      <c r="AE28" s="102">
        <f t="shared" ref="AE28:AE33" si="63">AE27</f>
        <v>150</v>
      </c>
      <c r="AF28" s="104">
        <f t="shared" ref="AF28:AF33" si="64">AF27</f>
        <v>600</v>
      </c>
      <c r="AG28" s="104">
        <f t="shared" ref="AG28:AG33" si="65">AG27</f>
        <v>430</v>
      </c>
      <c r="AH28" s="104">
        <f t="shared" ref="AH28:AH33" si="66">AH27</f>
        <v>350</v>
      </c>
      <c r="AI28" s="104">
        <f t="shared" ref="AI28:AI33" si="67">AI27</f>
        <v>270</v>
      </c>
      <c r="AJ28" s="99">
        <f>'ĐẤT PNN'!I28-'ĐẤT NN'!P28</f>
        <v>1200</v>
      </c>
    </row>
    <row r="29" spans="1:36" s="17" customFormat="1" ht="110.25" customHeight="1" x14ac:dyDescent="0.25">
      <c r="A29" s="92">
        <f t="shared" si="6"/>
        <v>24</v>
      </c>
      <c r="B29" s="92" t="str">
        <f>'ĐẤT PNN'!B29</f>
        <v>VT3</v>
      </c>
      <c r="C29" s="92" t="str">
        <f t="shared" si="52"/>
        <v>LT38NT1</v>
      </c>
      <c r="D29" s="44" t="s">
        <v>87</v>
      </c>
      <c r="E29" s="44" t="s">
        <v>59</v>
      </c>
      <c r="F29" s="44" t="s">
        <v>88</v>
      </c>
      <c r="G29" s="44" t="s">
        <v>84</v>
      </c>
      <c r="H29" s="93" t="str">
        <f t="shared" si="1"/>
        <v>Xã Xuân ĐườngCác đường nhóm IVị trí 1220</v>
      </c>
      <c r="I29" s="100"/>
      <c r="J29" s="100"/>
      <c r="K29" s="140" t="str">
        <f>'ĐẤT PNN'!D29</f>
        <v>Các tuyến đường giao thông đấu nối trực tiếp ra Đường Hương lộ 10 xây dựng mới tránh sân bay Long Thành, đoạn thuộc xã Xuân Đường có hiện trạng là đường nhựa, bê tông xi măng:
- Có bề rộng ≥5m, cách đường giao thông &gt;1.000m.
- Có bề rộng từ ≥3m đến &lt;5m, cách đường giao thông từ &gt;500m đến ≤1.000m.
- Có bề rộng &lt;3m, cách đường giao thông ≤200m.</v>
      </c>
      <c r="L29" s="141"/>
      <c r="M29" s="142"/>
      <c r="N29" s="101">
        <f t="shared" si="53"/>
        <v>180</v>
      </c>
      <c r="O29" s="101">
        <f t="shared" si="54"/>
        <v>160</v>
      </c>
      <c r="P29" s="101">
        <v>400</v>
      </c>
      <c r="Q29" s="101">
        <v>350</v>
      </c>
      <c r="R29" s="76">
        <v>1.1299999999999999</v>
      </c>
      <c r="S29" s="102">
        <f t="shared" si="55"/>
        <v>220</v>
      </c>
      <c r="T29" s="102">
        <f t="shared" si="56"/>
        <v>200</v>
      </c>
      <c r="U29" s="102">
        <f t="shared" si="57"/>
        <v>180</v>
      </c>
      <c r="V29" s="102">
        <f t="shared" si="58"/>
        <v>150</v>
      </c>
      <c r="W29" s="103">
        <f t="shared" si="59"/>
        <v>730</v>
      </c>
      <c r="X29" s="103">
        <f t="shared" si="59"/>
        <v>500</v>
      </c>
      <c r="Y29" s="103">
        <f t="shared" si="59"/>
        <v>400</v>
      </c>
      <c r="Z29" s="103">
        <f t="shared" si="59"/>
        <v>270</v>
      </c>
      <c r="AA29" s="97"/>
      <c r="AB29" s="102">
        <f t="shared" si="60"/>
        <v>180</v>
      </c>
      <c r="AC29" s="102">
        <f t="shared" si="61"/>
        <v>170</v>
      </c>
      <c r="AD29" s="102">
        <f t="shared" si="62"/>
        <v>160</v>
      </c>
      <c r="AE29" s="102">
        <f t="shared" si="63"/>
        <v>150</v>
      </c>
      <c r="AF29" s="104">
        <f t="shared" si="64"/>
        <v>600</v>
      </c>
      <c r="AG29" s="104">
        <f t="shared" si="65"/>
        <v>430</v>
      </c>
      <c r="AH29" s="104">
        <f t="shared" si="66"/>
        <v>350</v>
      </c>
      <c r="AI29" s="104">
        <f t="shared" si="67"/>
        <v>270</v>
      </c>
      <c r="AJ29" s="99">
        <f>'ĐẤT PNN'!I29-'ĐẤT NN'!P29</f>
        <v>900</v>
      </c>
    </row>
    <row r="30" spans="1:36" s="17" customFormat="1" ht="78.75" customHeight="1" x14ac:dyDescent="0.25">
      <c r="A30" s="92">
        <f t="shared" si="6"/>
        <v>25</v>
      </c>
      <c r="B30" s="92" t="str">
        <f>'ĐẤT PNN'!B30</f>
        <v>VT4</v>
      </c>
      <c r="C30" s="92" t="str">
        <f t="shared" si="52"/>
        <v>LT38NT1</v>
      </c>
      <c r="D30" s="44" t="s">
        <v>89</v>
      </c>
      <c r="E30" s="44" t="s">
        <v>59</v>
      </c>
      <c r="F30" s="44" t="s">
        <v>90</v>
      </c>
      <c r="G30" s="44" t="s">
        <v>84</v>
      </c>
      <c r="H30" s="93" t="str">
        <f t="shared" si="1"/>
        <v>Xã Xuân ĐườngCác đường nhóm IVị trí 1220</v>
      </c>
      <c r="I30" s="100"/>
      <c r="J30" s="100"/>
      <c r="K30" s="140" t="str">
        <f>'ĐẤT PNN'!D30</f>
        <v>Các tuyến đường giao thông đấu nối trực tiếp ra Đường Hương lộ 10 xây dựng mới tránh sân bay Long Thành, đoạn thuộc xã Xuân Đường có hiện trạng là đường nhựa, bê tông xi măng:
- Có bề rộng từ ≥3m đến &lt;5m, cách đường giao thông &gt;1.000m.
- Có bề rộng &lt;3m, cách đường giao thông &gt;200m.</v>
      </c>
      <c r="L30" s="141"/>
      <c r="M30" s="142"/>
      <c r="N30" s="101">
        <f t="shared" si="53"/>
        <v>150</v>
      </c>
      <c r="O30" s="101">
        <f t="shared" si="54"/>
        <v>150</v>
      </c>
      <c r="P30" s="101">
        <v>270</v>
      </c>
      <c r="Q30" s="101">
        <v>270</v>
      </c>
      <c r="R30" s="76">
        <v>1.1299999999999999</v>
      </c>
      <c r="S30" s="102">
        <f t="shared" si="55"/>
        <v>220</v>
      </c>
      <c r="T30" s="102">
        <f t="shared" si="56"/>
        <v>200</v>
      </c>
      <c r="U30" s="102">
        <f t="shared" si="57"/>
        <v>180</v>
      </c>
      <c r="V30" s="102">
        <f t="shared" si="58"/>
        <v>150</v>
      </c>
      <c r="W30" s="103">
        <f t="shared" si="59"/>
        <v>730</v>
      </c>
      <c r="X30" s="103">
        <f t="shared" si="59"/>
        <v>500</v>
      </c>
      <c r="Y30" s="103">
        <f t="shared" si="59"/>
        <v>400</v>
      </c>
      <c r="Z30" s="103">
        <f t="shared" si="59"/>
        <v>270</v>
      </c>
      <c r="AA30" s="97"/>
      <c r="AB30" s="102">
        <f t="shared" si="60"/>
        <v>180</v>
      </c>
      <c r="AC30" s="102">
        <f t="shared" si="61"/>
        <v>170</v>
      </c>
      <c r="AD30" s="102">
        <f t="shared" si="62"/>
        <v>160</v>
      </c>
      <c r="AE30" s="102">
        <f t="shared" si="63"/>
        <v>150</v>
      </c>
      <c r="AF30" s="104">
        <f t="shared" si="64"/>
        <v>600</v>
      </c>
      <c r="AG30" s="104">
        <f t="shared" si="65"/>
        <v>430</v>
      </c>
      <c r="AH30" s="104">
        <f t="shared" si="66"/>
        <v>350</v>
      </c>
      <c r="AI30" s="104">
        <f t="shared" si="67"/>
        <v>270</v>
      </c>
      <c r="AJ30" s="99">
        <f>'ĐẤT PNN'!I30-'ĐẤT NN'!P30</f>
        <v>630</v>
      </c>
    </row>
    <row r="31" spans="1:36" s="17" customFormat="1" ht="94.5" customHeight="1" x14ac:dyDescent="0.25">
      <c r="A31" s="92">
        <f t="shared" si="6"/>
        <v>26</v>
      </c>
      <c r="B31" s="92" t="str">
        <f>'ĐẤT PNN'!B31</f>
        <v>VT2*0,8</v>
      </c>
      <c r="C31" s="92" t="str">
        <f t="shared" si="52"/>
        <v>LT38NT1</v>
      </c>
      <c r="D31" s="44" t="s">
        <v>85</v>
      </c>
      <c r="E31" s="44" t="s">
        <v>59</v>
      </c>
      <c r="F31" s="44" t="s">
        <v>86</v>
      </c>
      <c r="G31" s="44" t="s">
        <v>84</v>
      </c>
      <c r="H31" s="93" t="str">
        <f t="shared" si="1"/>
        <v>Xã Xuân ĐườngCác đường nhóm IVị trí 1220</v>
      </c>
      <c r="I31" s="100"/>
      <c r="J31" s="100"/>
      <c r="K31" s="140" t="str">
        <f>'ĐẤT PNN'!D31</f>
        <v>Các tuyến đường giao thông không đấu nối trực tiếp và thông ra Đường Hương lộ 10 xây dựng mới tránh sân bay Long Thành, đoạn thuộc xã Xuân Đường có hiện trạng là đường nhựa, bê tông xi măng:
- Có bề rộng ≥5m, cách đường giao thông ≤1.000m.
- Có bề rộng từ ≥3m đến &lt;5m, cách đường giao thông ≤500m.</v>
      </c>
      <c r="L31" s="141"/>
      <c r="M31" s="142"/>
      <c r="N31" s="101">
        <f t="shared" si="53"/>
        <v>200</v>
      </c>
      <c r="O31" s="101">
        <f t="shared" si="54"/>
        <v>170</v>
      </c>
      <c r="P31" s="101">
        <v>500</v>
      </c>
      <c r="Q31" s="101">
        <v>430</v>
      </c>
      <c r="R31" s="76">
        <v>1.1299999999999999</v>
      </c>
      <c r="S31" s="102">
        <f t="shared" si="55"/>
        <v>220</v>
      </c>
      <c r="T31" s="102">
        <f t="shared" si="56"/>
        <v>200</v>
      </c>
      <c r="U31" s="102">
        <f t="shared" si="57"/>
        <v>180</v>
      </c>
      <c r="V31" s="102">
        <f t="shared" si="58"/>
        <v>150</v>
      </c>
      <c r="W31" s="103">
        <f t="shared" si="59"/>
        <v>730</v>
      </c>
      <c r="X31" s="103">
        <f t="shared" si="59"/>
        <v>500</v>
      </c>
      <c r="Y31" s="103">
        <f t="shared" si="59"/>
        <v>400</v>
      </c>
      <c r="Z31" s="103">
        <f t="shared" si="59"/>
        <v>270</v>
      </c>
      <c r="AA31" s="97"/>
      <c r="AB31" s="102">
        <f t="shared" si="60"/>
        <v>180</v>
      </c>
      <c r="AC31" s="102">
        <f t="shared" si="61"/>
        <v>170</v>
      </c>
      <c r="AD31" s="102">
        <f t="shared" si="62"/>
        <v>160</v>
      </c>
      <c r="AE31" s="102">
        <f t="shared" si="63"/>
        <v>150</v>
      </c>
      <c r="AF31" s="104">
        <f t="shared" si="64"/>
        <v>600</v>
      </c>
      <c r="AG31" s="104">
        <f t="shared" si="65"/>
        <v>430</v>
      </c>
      <c r="AH31" s="104">
        <f t="shared" si="66"/>
        <v>350</v>
      </c>
      <c r="AI31" s="104">
        <f t="shared" si="67"/>
        <v>270</v>
      </c>
      <c r="AJ31" s="99">
        <f>'ĐẤT PNN'!I31-'ĐẤT NN'!P31</f>
        <v>1100</v>
      </c>
    </row>
    <row r="32" spans="1:36" s="17" customFormat="1" ht="94.5" customHeight="1" x14ac:dyDescent="0.25">
      <c r="A32" s="92">
        <f t="shared" si="6"/>
        <v>27</v>
      </c>
      <c r="B32" s="92" t="str">
        <f>'ĐẤT PNN'!B32</f>
        <v>VT3*0,8</v>
      </c>
      <c r="C32" s="92" t="str">
        <f t="shared" si="52"/>
        <v>LT38NT1</v>
      </c>
      <c r="D32" s="44" t="s">
        <v>87</v>
      </c>
      <c r="E32" s="44" t="s">
        <v>59</v>
      </c>
      <c r="F32" s="44" t="s">
        <v>88</v>
      </c>
      <c r="G32" s="44" t="s">
        <v>84</v>
      </c>
      <c r="H32" s="93" t="str">
        <f t="shared" si="1"/>
        <v>Xã Xuân ĐườngCác đường nhóm IVị trí 1220</v>
      </c>
      <c r="I32" s="100"/>
      <c r="J32" s="100"/>
      <c r="K32" s="140" t="str">
        <f>'ĐẤT PNN'!D32</f>
        <v>Các tuyến đường giao thông không đấu nối trực tiếp và thông ra Đường Hương lộ 10 xây dựng mới tránh sân bay Long Thành, đoạn thuộc xã Xuân Đường có hiện trạng là đường nhựa, bê tông xi măng:
- Có bề rộng ≥5m, cách đường giao thông &gt;1.000m.
- Có bề rộng từ ≥3m đến &lt;5m, cách đường giao thông từ &gt;500m đến ≤1.000m.
- Có bề rộng &lt;3m, cách đường giao thông ≤200m.</v>
      </c>
      <c r="L32" s="141"/>
      <c r="M32" s="142"/>
      <c r="N32" s="101">
        <f t="shared" si="53"/>
        <v>180</v>
      </c>
      <c r="O32" s="101">
        <f t="shared" si="54"/>
        <v>160</v>
      </c>
      <c r="P32" s="101">
        <v>400</v>
      </c>
      <c r="Q32" s="101">
        <v>350</v>
      </c>
      <c r="R32" s="76">
        <v>1.1299999999999999</v>
      </c>
      <c r="S32" s="102">
        <f t="shared" si="55"/>
        <v>220</v>
      </c>
      <c r="T32" s="102">
        <f t="shared" si="56"/>
        <v>200</v>
      </c>
      <c r="U32" s="102">
        <f t="shared" si="57"/>
        <v>180</v>
      </c>
      <c r="V32" s="102">
        <f t="shared" si="58"/>
        <v>150</v>
      </c>
      <c r="W32" s="103">
        <f t="shared" si="59"/>
        <v>730</v>
      </c>
      <c r="X32" s="103">
        <f t="shared" si="59"/>
        <v>500</v>
      </c>
      <c r="Y32" s="103">
        <f t="shared" si="59"/>
        <v>400</v>
      </c>
      <c r="Z32" s="103">
        <f t="shared" si="59"/>
        <v>270</v>
      </c>
      <c r="AA32" s="97"/>
      <c r="AB32" s="102">
        <f t="shared" si="60"/>
        <v>180</v>
      </c>
      <c r="AC32" s="102">
        <f t="shared" si="61"/>
        <v>170</v>
      </c>
      <c r="AD32" s="102">
        <f t="shared" si="62"/>
        <v>160</v>
      </c>
      <c r="AE32" s="102">
        <f t="shared" si="63"/>
        <v>150</v>
      </c>
      <c r="AF32" s="104">
        <f t="shared" si="64"/>
        <v>600</v>
      </c>
      <c r="AG32" s="104">
        <f t="shared" si="65"/>
        <v>430</v>
      </c>
      <c r="AH32" s="104">
        <f t="shared" si="66"/>
        <v>350</v>
      </c>
      <c r="AI32" s="104">
        <f t="shared" si="67"/>
        <v>270</v>
      </c>
      <c r="AJ32" s="99">
        <f>'ĐẤT PNN'!I32-'ĐẤT NN'!P32</f>
        <v>700</v>
      </c>
    </row>
    <row r="33" spans="1:36" s="17" customFormat="1" ht="78.75" customHeight="1" x14ac:dyDescent="0.25">
      <c r="A33" s="92">
        <f t="shared" si="6"/>
        <v>28</v>
      </c>
      <c r="B33" s="92" t="str">
        <f>'ĐẤT PNN'!B33</f>
        <v>VT4*0,8</v>
      </c>
      <c r="C33" s="92" t="str">
        <f t="shared" si="52"/>
        <v>LT38NT1</v>
      </c>
      <c r="D33" s="44" t="s">
        <v>89</v>
      </c>
      <c r="E33" s="44" t="s">
        <v>59</v>
      </c>
      <c r="F33" s="44" t="s">
        <v>90</v>
      </c>
      <c r="G33" s="44" t="s">
        <v>84</v>
      </c>
      <c r="H33" s="93" t="str">
        <f t="shared" si="1"/>
        <v>Xã Xuân ĐườngCác đường nhóm IVị trí 1220</v>
      </c>
      <c r="I33" s="100"/>
      <c r="J33" s="100"/>
      <c r="K33" s="140" t="str">
        <f>'ĐẤT PNN'!D33</f>
        <v>Các tuyến đường giao thông không đấu nối trực tiếp và thông ra Đường Hương lộ 10 xây dựng mới tránh sân bay Long Thành, đoạn thuộc xã Xuân Đường có hiện trạng là đường nhựa, bê tông xi măng:
- Có bề rộng từ ≥3m đến &lt;5m, cách đường giao thông &gt;1.000m.
- Có bề rộng &lt;3m, cách đường giao thông &gt;200m.</v>
      </c>
      <c r="L33" s="141"/>
      <c r="M33" s="142"/>
      <c r="N33" s="101">
        <f t="shared" si="53"/>
        <v>150</v>
      </c>
      <c r="O33" s="101">
        <f t="shared" si="54"/>
        <v>150</v>
      </c>
      <c r="P33" s="101">
        <v>270</v>
      </c>
      <c r="Q33" s="101">
        <v>270</v>
      </c>
      <c r="R33" s="76">
        <v>1.1299999999999999</v>
      </c>
      <c r="S33" s="102">
        <f t="shared" si="55"/>
        <v>220</v>
      </c>
      <c r="T33" s="102">
        <f t="shared" si="56"/>
        <v>200</v>
      </c>
      <c r="U33" s="102">
        <f t="shared" si="57"/>
        <v>180</v>
      </c>
      <c r="V33" s="102">
        <f t="shared" si="58"/>
        <v>150</v>
      </c>
      <c r="W33" s="103">
        <f t="shared" si="59"/>
        <v>730</v>
      </c>
      <c r="X33" s="103">
        <f t="shared" si="59"/>
        <v>500</v>
      </c>
      <c r="Y33" s="103">
        <f t="shared" si="59"/>
        <v>400</v>
      </c>
      <c r="Z33" s="103">
        <f t="shared" si="59"/>
        <v>270</v>
      </c>
      <c r="AA33" s="97"/>
      <c r="AB33" s="102">
        <f t="shared" si="60"/>
        <v>180</v>
      </c>
      <c r="AC33" s="102">
        <f t="shared" si="61"/>
        <v>170</v>
      </c>
      <c r="AD33" s="102">
        <f t="shared" si="62"/>
        <v>160</v>
      </c>
      <c r="AE33" s="102">
        <f t="shared" si="63"/>
        <v>150</v>
      </c>
      <c r="AF33" s="104">
        <f t="shared" si="64"/>
        <v>600</v>
      </c>
      <c r="AG33" s="104">
        <f t="shared" si="65"/>
        <v>430</v>
      </c>
      <c r="AH33" s="104">
        <f t="shared" si="66"/>
        <v>350</v>
      </c>
      <c r="AI33" s="104">
        <f t="shared" si="67"/>
        <v>270</v>
      </c>
      <c r="AJ33" s="99">
        <f>'ĐẤT PNN'!I33-'ĐẤT NN'!P33</f>
        <v>570</v>
      </c>
    </row>
    <row r="34" spans="1:36" s="35" customFormat="1" ht="63" x14ac:dyDescent="0.25">
      <c r="A34" s="92">
        <f t="shared" si="6"/>
        <v>29</v>
      </c>
      <c r="B34" s="92" t="str">
        <f>'ĐẤT PNN'!B34</f>
        <v>CM7NT1_D1</v>
      </c>
      <c r="C34" s="92" t="str">
        <f>$B$34</f>
        <v>CM7NT1_D1</v>
      </c>
      <c r="D34" s="44" t="s">
        <v>82</v>
      </c>
      <c r="E34" s="44" t="s">
        <v>59</v>
      </c>
      <c r="F34" s="44" t="s">
        <v>91</v>
      </c>
      <c r="G34" s="44" t="s">
        <v>84</v>
      </c>
      <c r="H34" s="93" t="str">
        <f t="shared" si="1"/>
        <v>Xã Xuân ĐườngCác đường nhóm IVị trí 1220</v>
      </c>
      <c r="I34" s="73" t="s">
        <v>75</v>
      </c>
      <c r="J34" s="73" t="s">
        <v>76</v>
      </c>
      <c r="K34" s="94" t="str">
        <f>'ĐẤT PNN'!D34</f>
        <v>Đường Sông Nhạn - Dầu Giây</v>
      </c>
      <c r="L34" s="94" t="str">
        <f>'ĐẤT PNN'!E34</f>
        <v>Ranh giới xã Xuân Đường</v>
      </c>
      <c r="M34" s="94" t="str">
        <f>'ĐẤT PNN'!F34</f>
        <v>Đường tỉnh 773</v>
      </c>
      <c r="N34" s="70">
        <f>S34</f>
        <v>160</v>
      </c>
      <c r="O34" s="70">
        <f>AB34</f>
        <v>120</v>
      </c>
      <c r="P34" s="70">
        <v>530</v>
      </c>
      <c r="Q34" s="70">
        <v>400</v>
      </c>
      <c r="R34" s="76">
        <v>1.1000000000000001</v>
      </c>
      <c r="S34" s="95">
        <v>160</v>
      </c>
      <c r="T34" s="95">
        <v>150</v>
      </c>
      <c r="U34" s="95">
        <v>140</v>
      </c>
      <c r="V34" s="95">
        <v>120</v>
      </c>
      <c r="W34" s="96">
        <f>ROUND(S34*10/3,-1)</f>
        <v>530</v>
      </c>
      <c r="X34" s="96">
        <f>ROUND(T34*2.5,-1)</f>
        <v>380</v>
      </c>
      <c r="Y34" s="96">
        <f>ROUND(U34*2.2,-1)</f>
        <v>310</v>
      </c>
      <c r="Z34" s="96">
        <f>ROUND(V34*1.8,-1)</f>
        <v>220</v>
      </c>
      <c r="AA34" s="97">
        <v>4</v>
      </c>
      <c r="AB34" s="98">
        <v>120</v>
      </c>
      <c r="AC34" s="98">
        <v>100</v>
      </c>
      <c r="AD34" s="98">
        <v>90</v>
      </c>
      <c r="AE34" s="98">
        <v>80</v>
      </c>
      <c r="AF34" s="96">
        <f>ROUND(AB34*10/3,-1)</f>
        <v>400</v>
      </c>
      <c r="AG34" s="96">
        <f>ROUND(AC34*2.5,-1)</f>
        <v>250</v>
      </c>
      <c r="AH34" s="96">
        <f>ROUND(AD34*2.2,-1)</f>
        <v>200</v>
      </c>
      <c r="AI34" s="96">
        <f>ROUND(AE34*1.8,-1)</f>
        <v>140</v>
      </c>
      <c r="AJ34" s="99">
        <f>'ĐẤT PNN'!I34-'ĐẤT NN'!P34</f>
        <v>770</v>
      </c>
    </row>
    <row r="35" spans="1:36" s="35" customFormat="1" ht="94.5" customHeight="1" x14ac:dyDescent="0.25">
      <c r="A35" s="92">
        <f t="shared" si="6"/>
        <v>30</v>
      </c>
      <c r="B35" s="92" t="str">
        <f>'ĐẤT PNN'!B35</f>
        <v>VT2</v>
      </c>
      <c r="C35" s="92" t="str">
        <f t="shared" ref="C35:C40" si="68">$B$34</f>
        <v>CM7NT1_D1</v>
      </c>
      <c r="D35" s="44" t="s">
        <v>85</v>
      </c>
      <c r="E35" s="44" t="s">
        <v>59</v>
      </c>
      <c r="F35" s="44" t="s">
        <v>92</v>
      </c>
      <c r="G35" s="44" t="s">
        <v>84</v>
      </c>
      <c r="H35" s="93" t="str">
        <f t="shared" si="1"/>
        <v>Xã Xuân ĐườngCác đường nhóm IVị trí 1220</v>
      </c>
      <c r="I35" s="100"/>
      <c r="J35" s="100"/>
      <c r="K35" s="140" t="str">
        <f>'ĐẤT PNN'!D35</f>
        <v>Các tuyến đường giao thông đấu nối trực tiếp ra Đường Sông Nhạn - Dầu Giây đoạn từ Ranh giới xã Xuân Đường đến Đường tỉnh 773 có hiện trạng là đường nhựa, bê tông xi măng:
- Có bề rộng ≥5m, cách đường giao thông ≤1.000m.
- Có bề rộng từ ≥3m đến &lt;5m, cách đường giao thông ≤500m.</v>
      </c>
      <c r="L35" s="141"/>
      <c r="M35" s="142"/>
      <c r="N35" s="101">
        <f t="shared" ref="N35:N40" si="69">IF(B35="VT2",T35,IF(B35="VT3",U35,IF(B35="VT2*0,8",T35,IF(B35="VT3*0,8",U35,V35))))</f>
        <v>150</v>
      </c>
      <c r="O35" s="101">
        <f t="shared" ref="O35:O40" si="70">IF(B35="VT2",AC35,IF(B35="VT3",AD35,IF(B35="VT2*0,8",AC35,IF(B35="VT3*0,8",AD35,AE35))))</f>
        <v>100</v>
      </c>
      <c r="P35" s="101">
        <v>380</v>
      </c>
      <c r="Q35" s="101">
        <v>250</v>
      </c>
      <c r="R35" s="76">
        <v>1.1000000000000001</v>
      </c>
      <c r="S35" s="102">
        <f t="shared" ref="S35:S40" si="71">S34</f>
        <v>160</v>
      </c>
      <c r="T35" s="102">
        <f t="shared" ref="T35:T40" si="72">T34</f>
        <v>150</v>
      </c>
      <c r="U35" s="102">
        <f t="shared" ref="U35:U40" si="73">U34</f>
        <v>140</v>
      </c>
      <c r="V35" s="102">
        <f t="shared" ref="V35:V40" si="74">V34</f>
        <v>120</v>
      </c>
      <c r="W35" s="103">
        <f t="shared" ref="W35:Z40" si="75">W34</f>
        <v>530</v>
      </c>
      <c r="X35" s="103">
        <f t="shared" si="75"/>
        <v>380</v>
      </c>
      <c r="Y35" s="103">
        <f t="shared" si="75"/>
        <v>310</v>
      </c>
      <c r="Z35" s="103">
        <f t="shared" si="75"/>
        <v>220</v>
      </c>
      <c r="AA35" s="97"/>
      <c r="AB35" s="102">
        <f t="shared" ref="AB35:AB40" si="76">AB34</f>
        <v>120</v>
      </c>
      <c r="AC35" s="102">
        <f t="shared" ref="AC35:AC40" si="77">AC34</f>
        <v>100</v>
      </c>
      <c r="AD35" s="102">
        <f t="shared" ref="AD35:AD40" si="78">AD34</f>
        <v>90</v>
      </c>
      <c r="AE35" s="102">
        <f t="shared" ref="AE35:AE40" si="79">AE34</f>
        <v>80</v>
      </c>
      <c r="AF35" s="104">
        <f t="shared" ref="AF35:AF40" si="80">AF34</f>
        <v>400</v>
      </c>
      <c r="AG35" s="104">
        <f t="shared" ref="AG35:AG40" si="81">AG34</f>
        <v>250</v>
      </c>
      <c r="AH35" s="104">
        <f t="shared" ref="AH35:AH40" si="82">AH34</f>
        <v>200</v>
      </c>
      <c r="AI35" s="104">
        <f t="shared" ref="AI35:AI40" si="83">AI34</f>
        <v>140</v>
      </c>
      <c r="AJ35" s="99">
        <f>'ĐẤT PNN'!I35-'ĐẤT NN'!P35</f>
        <v>280</v>
      </c>
    </row>
    <row r="36" spans="1:36" s="35" customFormat="1" ht="110.25" customHeight="1" x14ac:dyDescent="0.25">
      <c r="A36" s="92">
        <f t="shared" si="6"/>
        <v>31</v>
      </c>
      <c r="B36" s="92" t="str">
        <f>'ĐẤT PNN'!B36</f>
        <v>VT3</v>
      </c>
      <c r="C36" s="92" t="str">
        <f t="shared" si="68"/>
        <v>CM7NT1_D1</v>
      </c>
      <c r="D36" s="44" t="s">
        <v>87</v>
      </c>
      <c r="E36" s="44" t="s">
        <v>59</v>
      </c>
      <c r="F36" s="44" t="s">
        <v>93</v>
      </c>
      <c r="G36" s="44" t="s">
        <v>84</v>
      </c>
      <c r="H36" s="93" t="str">
        <f t="shared" si="1"/>
        <v>Xã Xuân ĐườngCác đường nhóm IVị trí 1220</v>
      </c>
      <c r="I36" s="100"/>
      <c r="J36" s="100"/>
      <c r="K36" s="140" t="str">
        <f>'ĐẤT PNN'!D36</f>
        <v>Các tuyến đường giao thông đấu nối trực tiếp ra Đường Sông Nhạn - Dầu Giây đoạn từ Ranh giới xã Xuân Đường đến Đường tỉnh 773 có hiện trạng là đường nhựa, bê tông xi măng:
- Có bề rộng ≥5m, cách đường giao thông &gt;1.000m.
- Có bề rộng từ ≥3m đến &lt;5m, cách đường giao thông từ &gt;500m đến ≤1.000m.
- Có bề rộng &lt;3m, cách đường giao thông ≤200m.</v>
      </c>
      <c r="L36" s="141"/>
      <c r="M36" s="142"/>
      <c r="N36" s="101">
        <f t="shared" si="69"/>
        <v>140</v>
      </c>
      <c r="O36" s="101">
        <f t="shared" si="70"/>
        <v>90</v>
      </c>
      <c r="P36" s="101">
        <v>310</v>
      </c>
      <c r="Q36" s="101">
        <v>200</v>
      </c>
      <c r="R36" s="76">
        <v>1.1000000000000001</v>
      </c>
      <c r="S36" s="102">
        <f t="shared" si="71"/>
        <v>160</v>
      </c>
      <c r="T36" s="102">
        <f t="shared" si="72"/>
        <v>150</v>
      </c>
      <c r="U36" s="102">
        <f t="shared" si="73"/>
        <v>140</v>
      </c>
      <c r="V36" s="102">
        <f t="shared" si="74"/>
        <v>120</v>
      </c>
      <c r="W36" s="103">
        <f t="shared" si="75"/>
        <v>530</v>
      </c>
      <c r="X36" s="103">
        <f t="shared" si="75"/>
        <v>380</v>
      </c>
      <c r="Y36" s="103">
        <f t="shared" si="75"/>
        <v>310</v>
      </c>
      <c r="Z36" s="103">
        <f t="shared" si="75"/>
        <v>220</v>
      </c>
      <c r="AA36" s="97"/>
      <c r="AB36" s="102">
        <f t="shared" si="76"/>
        <v>120</v>
      </c>
      <c r="AC36" s="102">
        <f t="shared" si="77"/>
        <v>100</v>
      </c>
      <c r="AD36" s="102">
        <f t="shared" si="78"/>
        <v>90</v>
      </c>
      <c r="AE36" s="102">
        <f t="shared" si="79"/>
        <v>80</v>
      </c>
      <c r="AF36" s="104">
        <f t="shared" si="80"/>
        <v>400</v>
      </c>
      <c r="AG36" s="104">
        <f t="shared" si="81"/>
        <v>250</v>
      </c>
      <c r="AH36" s="104">
        <f t="shared" si="82"/>
        <v>200</v>
      </c>
      <c r="AI36" s="104">
        <f t="shared" si="83"/>
        <v>140</v>
      </c>
      <c r="AJ36" s="99">
        <f>'ĐẤT PNN'!I36-'ĐẤT NN'!P36</f>
        <v>190</v>
      </c>
    </row>
    <row r="37" spans="1:36" s="35" customFormat="1" ht="63" customHeight="1" x14ac:dyDescent="0.25">
      <c r="A37" s="92">
        <f t="shared" si="6"/>
        <v>32</v>
      </c>
      <c r="B37" s="92" t="str">
        <f>'ĐẤT PNN'!B37</f>
        <v>VT4</v>
      </c>
      <c r="C37" s="92" t="str">
        <f t="shared" si="68"/>
        <v>CM7NT1_D1</v>
      </c>
      <c r="D37" s="44" t="s">
        <v>89</v>
      </c>
      <c r="E37" s="44" t="s">
        <v>59</v>
      </c>
      <c r="F37" s="44" t="s">
        <v>94</v>
      </c>
      <c r="G37" s="44" t="s">
        <v>84</v>
      </c>
      <c r="H37" s="93" t="str">
        <f t="shared" si="1"/>
        <v>Xã Xuân ĐườngCác đường nhóm IVị trí 1220</v>
      </c>
      <c r="I37" s="100"/>
      <c r="J37" s="100"/>
      <c r="K37" s="140" t="str">
        <f>'ĐẤT PNN'!D37</f>
        <v>Các tuyến đường giao thông đấu nối trực tiếp ra Đường Sông Nhạn - Dầu Giây đoạn từ Ranh giới xã Xuân Đường đến Đường tỉnh 773 có hiện trạng là đường nhựa, bê tông xi măng:
- Có bề rộng từ ≥3m đến &lt;5m, cách đường giao thông &gt;1.000m.
- Có bề rộng &lt;3m, cách đường giao thông &gt;200m.</v>
      </c>
      <c r="L37" s="141"/>
      <c r="M37" s="142"/>
      <c r="N37" s="101">
        <f t="shared" si="69"/>
        <v>120</v>
      </c>
      <c r="O37" s="101">
        <f t="shared" si="70"/>
        <v>80</v>
      </c>
      <c r="P37" s="101">
        <v>220</v>
      </c>
      <c r="Q37" s="101">
        <v>140</v>
      </c>
      <c r="R37" s="76">
        <v>1.1000000000000001</v>
      </c>
      <c r="S37" s="102">
        <f t="shared" si="71"/>
        <v>160</v>
      </c>
      <c r="T37" s="102">
        <f t="shared" si="72"/>
        <v>150</v>
      </c>
      <c r="U37" s="102">
        <f t="shared" si="73"/>
        <v>140</v>
      </c>
      <c r="V37" s="102">
        <f t="shared" si="74"/>
        <v>120</v>
      </c>
      <c r="W37" s="103">
        <f t="shared" si="75"/>
        <v>530</v>
      </c>
      <c r="X37" s="103">
        <f t="shared" si="75"/>
        <v>380</v>
      </c>
      <c r="Y37" s="103">
        <f t="shared" si="75"/>
        <v>310</v>
      </c>
      <c r="Z37" s="103">
        <f t="shared" si="75"/>
        <v>220</v>
      </c>
      <c r="AA37" s="97"/>
      <c r="AB37" s="102">
        <f t="shared" si="76"/>
        <v>120</v>
      </c>
      <c r="AC37" s="102">
        <f t="shared" si="77"/>
        <v>100</v>
      </c>
      <c r="AD37" s="102">
        <f t="shared" si="78"/>
        <v>90</v>
      </c>
      <c r="AE37" s="102">
        <f t="shared" si="79"/>
        <v>80</v>
      </c>
      <c r="AF37" s="104">
        <f t="shared" si="80"/>
        <v>400</v>
      </c>
      <c r="AG37" s="104">
        <f t="shared" si="81"/>
        <v>250</v>
      </c>
      <c r="AH37" s="104">
        <f t="shared" si="82"/>
        <v>200</v>
      </c>
      <c r="AI37" s="104">
        <f t="shared" si="83"/>
        <v>140</v>
      </c>
      <c r="AJ37" s="99">
        <f>'ĐẤT PNN'!I37-'ĐẤT NN'!P37</f>
        <v>160</v>
      </c>
    </row>
    <row r="38" spans="1:36" s="35" customFormat="1" ht="94.5" customHeight="1" x14ac:dyDescent="0.25">
      <c r="A38" s="92">
        <f t="shared" si="6"/>
        <v>33</v>
      </c>
      <c r="B38" s="92" t="str">
        <f>'ĐẤT PNN'!B38</f>
        <v>VT2*0,8</v>
      </c>
      <c r="C38" s="92" t="str">
        <f t="shared" si="68"/>
        <v>CM7NT1_D1</v>
      </c>
      <c r="D38" s="44" t="s">
        <v>85</v>
      </c>
      <c r="E38" s="44" t="s">
        <v>59</v>
      </c>
      <c r="F38" s="44" t="s">
        <v>92</v>
      </c>
      <c r="G38" s="44" t="s">
        <v>84</v>
      </c>
      <c r="H38" s="93" t="str">
        <f t="shared" si="1"/>
        <v>Xã Xuân ĐườngCác đường nhóm IVị trí 1220</v>
      </c>
      <c r="I38" s="100"/>
      <c r="J38" s="100"/>
      <c r="K38" s="140" t="str">
        <f>'ĐẤT PNN'!D38</f>
        <v>Các tuyến đường giao thông không đấu nối trực tiếp và thông ra Đường Sông Nhạn - Dầu Giây đoạn từ Ranh giới xã Xuân Đường đến Đường tỉnh 773 có hiện trạng là đường nhựa, bê tông xi măng:
- Có bề rộng ≥5m, cách đường giao thông ≤1.000m.
- Có bề rộng từ ≥3m đến &lt;5m, cách đường giao thông ≤500m.</v>
      </c>
      <c r="L38" s="141"/>
      <c r="M38" s="142"/>
      <c r="N38" s="101">
        <f t="shared" si="69"/>
        <v>150</v>
      </c>
      <c r="O38" s="101">
        <f t="shared" si="70"/>
        <v>100</v>
      </c>
      <c r="P38" s="101">
        <v>380</v>
      </c>
      <c r="Q38" s="101">
        <v>250</v>
      </c>
      <c r="R38" s="76">
        <v>1.1000000000000001</v>
      </c>
      <c r="S38" s="102">
        <f t="shared" si="71"/>
        <v>160</v>
      </c>
      <c r="T38" s="102">
        <f t="shared" si="72"/>
        <v>150</v>
      </c>
      <c r="U38" s="102">
        <f t="shared" si="73"/>
        <v>140</v>
      </c>
      <c r="V38" s="102">
        <f t="shared" si="74"/>
        <v>120</v>
      </c>
      <c r="W38" s="103">
        <f t="shared" si="75"/>
        <v>530</v>
      </c>
      <c r="X38" s="103">
        <f t="shared" si="75"/>
        <v>380</v>
      </c>
      <c r="Y38" s="103">
        <f t="shared" si="75"/>
        <v>310</v>
      </c>
      <c r="Z38" s="103">
        <f t="shared" si="75"/>
        <v>220</v>
      </c>
      <c r="AA38" s="97"/>
      <c r="AB38" s="102">
        <f t="shared" si="76"/>
        <v>120</v>
      </c>
      <c r="AC38" s="102">
        <f t="shared" si="77"/>
        <v>100</v>
      </c>
      <c r="AD38" s="102">
        <f t="shared" si="78"/>
        <v>90</v>
      </c>
      <c r="AE38" s="102">
        <f t="shared" si="79"/>
        <v>80</v>
      </c>
      <c r="AF38" s="104">
        <f t="shared" si="80"/>
        <v>400</v>
      </c>
      <c r="AG38" s="104">
        <f t="shared" si="81"/>
        <v>250</v>
      </c>
      <c r="AH38" s="104">
        <f t="shared" si="82"/>
        <v>200</v>
      </c>
      <c r="AI38" s="104">
        <f t="shared" si="83"/>
        <v>140</v>
      </c>
      <c r="AJ38" s="99">
        <f>'ĐẤT PNN'!I38-'ĐẤT NN'!P38</f>
        <v>210</v>
      </c>
    </row>
    <row r="39" spans="1:36" s="35" customFormat="1" ht="94.5" customHeight="1" x14ac:dyDescent="0.25">
      <c r="A39" s="92">
        <f t="shared" si="6"/>
        <v>34</v>
      </c>
      <c r="B39" s="92" t="str">
        <f>'ĐẤT PNN'!B39</f>
        <v>VT3*0,8</v>
      </c>
      <c r="C39" s="92" t="str">
        <f t="shared" si="68"/>
        <v>CM7NT1_D1</v>
      </c>
      <c r="D39" s="44" t="s">
        <v>87</v>
      </c>
      <c r="E39" s="44" t="s">
        <v>59</v>
      </c>
      <c r="F39" s="44" t="s">
        <v>93</v>
      </c>
      <c r="G39" s="44" t="s">
        <v>84</v>
      </c>
      <c r="H39" s="93" t="str">
        <f t="shared" si="1"/>
        <v>Xã Xuân ĐườngCác đường nhóm IVị trí 1220</v>
      </c>
      <c r="I39" s="100"/>
      <c r="J39" s="100"/>
      <c r="K39" s="140" t="str">
        <f>'ĐẤT PNN'!D39</f>
        <v>Các tuyến đường giao thông không đấu nối trực tiếp và thông ra Đường Sông Nhạn - Dầu Giây đoạn từ Ranh giới xã Xuân Đường đến Đường tỉnh 773 có hiện trạng là đường nhựa, bê tông xi măng:
- Có bề rộng ≥5m, cách đường giao thông &gt;1.000m.
- Có bề rộng từ ≥3m đến &lt;5m, cách đường giao thông từ &gt;500m đến ≤1.000m.
- Có bề rộng &lt;3m, cách đường giao thông ≤200m.</v>
      </c>
      <c r="L39" s="141"/>
      <c r="M39" s="142"/>
      <c r="N39" s="101">
        <f t="shared" si="69"/>
        <v>140</v>
      </c>
      <c r="O39" s="101">
        <f t="shared" si="70"/>
        <v>90</v>
      </c>
      <c r="P39" s="101">
        <v>310</v>
      </c>
      <c r="Q39" s="101">
        <v>200</v>
      </c>
      <c r="R39" s="76">
        <v>1.1000000000000001</v>
      </c>
      <c r="S39" s="102">
        <f t="shared" si="71"/>
        <v>160</v>
      </c>
      <c r="T39" s="102">
        <f t="shared" si="72"/>
        <v>150</v>
      </c>
      <c r="U39" s="102">
        <f t="shared" si="73"/>
        <v>140</v>
      </c>
      <c r="V39" s="102">
        <f t="shared" si="74"/>
        <v>120</v>
      </c>
      <c r="W39" s="103">
        <f t="shared" si="75"/>
        <v>530</v>
      </c>
      <c r="X39" s="103">
        <f t="shared" si="75"/>
        <v>380</v>
      </c>
      <c r="Y39" s="103">
        <f t="shared" si="75"/>
        <v>310</v>
      </c>
      <c r="Z39" s="103">
        <f t="shared" si="75"/>
        <v>220</v>
      </c>
      <c r="AA39" s="97"/>
      <c r="AB39" s="102">
        <f t="shared" si="76"/>
        <v>120</v>
      </c>
      <c r="AC39" s="102">
        <f t="shared" si="77"/>
        <v>100</v>
      </c>
      <c r="AD39" s="102">
        <f t="shared" si="78"/>
        <v>90</v>
      </c>
      <c r="AE39" s="102">
        <f t="shared" si="79"/>
        <v>80</v>
      </c>
      <c r="AF39" s="104">
        <f t="shared" si="80"/>
        <v>400</v>
      </c>
      <c r="AG39" s="104">
        <f t="shared" si="81"/>
        <v>250</v>
      </c>
      <c r="AH39" s="104">
        <f t="shared" si="82"/>
        <v>200</v>
      </c>
      <c r="AI39" s="104">
        <f t="shared" si="83"/>
        <v>140</v>
      </c>
      <c r="AJ39" s="99">
        <f>'ĐẤT PNN'!I39-'ĐẤT NN'!P39</f>
        <v>150</v>
      </c>
    </row>
    <row r="40" spans="1:36" s="35" customFormat="1" ht="63" customHeight="1" x14ac:dyDescent="0.25">
      <c r="A40" s="92">
        <f t="shared" si="6"/>
        <v>35</v>
      </c>
      <c r="B40" s="92" t="str">
        <f>'ĐẤT PNN'!B40</f>
        <v>VT4*0,8</v>
      </c>
      <c r="C40" s="92" t="str">
        <f t="shared" si="68"/>
        <v>CM7NT1_D1</v>
      </c>
      <c r="D40" s="44" t="s">
        <v>89</v>
      </c>
      <c r="E40" s="44" t="s">
        <v>59</v>
      </c>
      <c r="F40" s="44" t="s">
        <v>94</v>
      </c>
      <c r="G40" s="44" t="s">
        <v>84</v>
      </c>
      <c r="H40" s="93" t="str">
        <f t="shared" si="1"/>
        <v>Xã Xuân ĐườngCác đường nhóm IVị trí 1220</v>
      </c>
      <c r="I40" s="100"/>
      <c r="J40" s="100"/>
      <c r="K40" s="140" t="str">
        <f>'ĐẤT PNN'!D40</f>
        <v>Các tuyến đường giao thông không đấu nối trực tiếp và thông ra Đường Sông Nhạn - Dầu Giây đoạn từ Ranh giới xã Xuân Đường đến Đường tỉnh 773 có hiện trạng là đường nhựa, bê tông xi măng:
- Có bề rộng từ ≥3m đến &lt;5m, cách đường giao thông &gt;1.000m.
- Có bề rộng &lt;3m, cách đường giao thông &gt;200m.</v>
      </c>
      <c r="L40" s="141"/>
      <c r="M40" s="142"/>
      <c r="N40" s="101">
        <f t="shared" si="69"/>
        <v>120</v>
      </c>
      <c r="O40" s="101">
        <f t="shared" si="70"/>
        <v>80</v>
      </c>
      <c r="P40" s="101">
        <v>220</v>
      </c>
      <c r="Q40" s="101">
        <v>140</v>
      </c>
      <c r="R40" s="76">
        <v>1.1000000000000001</v>
      </c>
      <c r="S40" s="102">
        <f t="shared" si="71"/>
        <v>160</v>
      </c>
      <c r="T40" s="102">
        <f t="shared" si="72"/>
        <v>150</v>
      </c>
      <c r="U40" s="102">
        <f t="shared" si="73"/>
        <v>140</v>
      </c>
      <c r="V40" s="102">
        <f t="shared" si="74"/>
        <v>120</v>
      </c>
      <c r="W40" s="103">
        <f t="shared" si="75"/>
        <v>530</v>
      </c>
      <c r="X40" s="103">
        <f t="shared" si="75"/>
        <v>380</v>
      </c>
      <c r="Y40" s="103">
        <f t="shared" si="75"/>
        <v>310</v>
      </c>
      <c r="Z40" s="103">
        <f t="shared" si="75"/>
        <v>220</v>
      </c>
      <c r="AA40" s="97"/>
      <c r="AB40" s="102">
        <f t="shared" si="76"/>
        <v>120</v>
      </c>
      <c r="AC40" s="102">
        <f t="shared" si="77"/>
        <v>100</v>
      </c>
      <c r="AD40" s="102">
        <f t="shared" si="78"/>
        <v>90</v>
      </c>
      <c r="AE40" s="102">
        <f t="shared" si="79"/>
        <v>80</v>
      </c>
      <c r="AF40" s="104">
        <f t="shared" si="80"/>
        <v>400</v>
      </c>
      <c r="AG40" s="104">
        <f t="shared" si="81"/>
        <v>250</v>
      </c>
      <c r="AH40" s="104">
        <f t="shared" si="82"/>
        <v>200</v>
      </c>
      <c r="AI40" s="104">
        <f t="shared" si="83"/>
        <v>140</v>
      </c>
      <c r="AJ40" s="99">
        <f>'ĐẤT PNN'!I40-'ĐẤT NN'!P40</f>
        <v>130</v>
      </c>
    </row>
    <row r="41" spans="1:36" s="35" customFormat="1" ht="63" x14ac:dyDescent="0.25">
      <c r="A41" s="92">
        <f t="shared" si="6"/>
        <v>36</v>
      </c>
      <c r="B41" s="92" t="str">
        <f>'ĐẤT PNN'!B41</f>
        <v>CM29NT2</v>
      </c>
      <c r="C41" s="92" t="str">
        <f>$B$41</f>
        <v>CM29NT2</v>
      </c>
      <c r="D41" s="44" t="s">
        <v>82</v>
      </c>
      <c r="E41" s="44" t="s">
        <v>59</v>
      </c>
      <c r="F41" s="44" t="s">
        <v>95</v>
      </c>
      <c r="G41" s="44" t="s">
        <v>96</v>
      </c>
      <c r="H41" s="93" t="str">
        <f>E41&amp;G41&amp;D$6&amp;$N$41</f>
        <v>Xã Xuân ĐườngCác đường nhóm IIVị trí 1150</v>
      </c>
      <c r="I41" s="73" t="s">
        <v>78</v>
      </c>
      <c r="J41" s="73" t="s">
        <v>77</v>
      </c>
      <c r="K41" s="94" t="str">
        <f>'ĐẤT PNN'!D41</f>
        <v>Đường vào khu công nghệ cao công nghệ Sinh học</v>
      </c>
      <c r="L41" s="94" t="str">
        <f>'ĐẤT PNN'!E41</f>
        <v>Đường tỉnh 773</v>
      </c>
      <c r="M41" s="94" t="str">
        <f>'ĐẤT PNN'!F41</f>
        <v>Hết ranh thửa đất số 30, tờ BĐĐC số 38 về bên trái và hết ranh thửa đất số 31, tờ BĐĐC số 37 về bên phải, xã Xuân Đường</v>
      </c>
      <c r="N41" s="70">
        <f>S41</f>
        <v>150</v>
      </c>
      <c r="O41" s="70">
        <f>AB41</f>
        <v>110</v>
      </c>
      <c r="P41" s="70">
        <v>500</v>
      </c>
      <c r="Q41" s="70">
        <v>370</v>
      </c>
      <c r="R41" s="76">
        <v>1.1200000000000001</v>
      </c>
      <c r="S41" s="95">
        <v>150</v>
      </c>
      <c r="T41" s="95">
        <v>140</v>
      </c>
      <c r="U41" s="95">
        <v>130</v>
      </c>
      <c r="V41" s="95">
        <v>110</v>
      </c>
      <c r="W41" s="96">
        <f>ROUND(S41*10/3,-1)</f>
        <v>500</v>
      </c>
      <c r="X41" s="96">
        <f>ROUND(T41*2.5,-1)</f>
        <v>350</v>
      </c>
      <c r="Y41" s="96">
        <f>ROUND(U41*2.2,-1)</f>
        <v>290</v>
      </c>
      <c r="Z41" s="96">
        <f>ROUND(V41*1.8,-1)</f>
        <v>200</v>
      </c>
      <c r="AA41" s="97">
        <v>5</v>
      </c>
      <c r="AB41" s="98">
        <v>110</v>
      </c>
      <c r="AC41" s="98">
        <v>90</v>
      </c>
      <c r="AD41" s="98">
        <v>80</v>
      </c>
      <c r="AE41" s="98">
        <v>70</v>
      </c>
      <c r="AF41" s="96">
        <f>ROUND(AB41*10/3,-1)</f>
        <v>370</v>
      </c>
      <c r="AG41" s="96">
        <f>ROUND(AC41*2.5,-1)</f>
        <v>230</v>
      </c>
      <c r="AH41" s="96">
        <f>ROUND(AD41*2.2,-1)</f>
        <v>180</v>
      </c>
      <c r="AI41" s="96">
        <f>ROUND(AE41*1.8,-1)</f>
        <v>130</v>
      </c>
      <c r="AJ41" s="99">
        <f>'ĐẤT PNN'!I41-'ĐẤT NN'!P41</f>
        <v>600</v>
      </c>
    </row>
    <row r="42" spans="1:36" s="35" customFormat="1" ht="94.5" customHeight="1" x14ac:dyDescent="0.25">
      <c r="A42" s="92">
        <f t="shared" si="6"/>
        <v>37</v>
      </c>
      <c r="B42" s="92" t="str">
        <f>'ĐẤT PNN'!B42</f>
        <v>VT2</v>
      </c>
      <c r="C42" s="92" t="str">
        <f t="shared" ref="C42:C47" si="84">$B$41</f>
        <v>CM29NT2</v>
      </c>
      <c r="D42" s="44" t="s">
        <v>85</v>
      </c>
      <c r="E42" s="44" t="s">
        <v>59</v>
      </c>
      <c r="F42" s="44" t="s">
        <v>97</v>
      </c>
      <c r="G42" s="44" t="s">
        <v>96</v>
      </c>
      <c r="H42" s="93" t="str">
        <f t="shared" ref="H42:H68" si="85">E42&amp;G42&amp;D$6&amp;$N$41</f>
        <v>Xã Xuân ĐườngCác đường nhóm IIVị trí 1150</v>
      </c>
      <c r="I42" s="100"/>
      <c r="J42" s="100"/>
      <c r="K42" s="140" t="str">
        <f>'ĐẤT PNN'!D42</f>
        <v>Các tuyến đường giao thông đấu nối trực tiếp ra Đường vào khu công nghệ cao công nghệ Sinh học đoạn từ Đường tỉnh 773 đến Hết ranh thửa đất số 30, tờ BĐĐC số 38 về bên trái và hết ranh thửa đất số 31, tờ BĐĐC số 37 về bên phải, xã Xuân Đường có hiện trạng là đường nhựa, bê tông xi măng:
- Có bề rộng ≥5m, cách đường giao thông ≤1.000m.
- Có bề rộng từ ≥3m đến &lt;5m, cách đường giao thông ≤500m.</v>
      </c>
      <c r="L42" s="141"/>
      <c r="M42" s="142"/>
      <c r="N42" s="101">
        <f t="shared" ref="N42:N47" si="86">IF(B42="VT2",T42,IF(B42="VT3",U42,IF(B42="VT2*0,8",T42,IF(B42="VT3*0,8",U42,V42))))</f>
        <v>140</v>
      </c>
      <c r="O42" s="101">
        <f t="shared" ref="O42:O47" si="87">IF(B42="VT2",AC42,IF(B42="VT3",AD42,IF(B42="VT2*0,8",AC42,IF(B42="VT3*0,8",AD42,AE42))))</f>
        <v>90</v>
      </c>
      <c r="P42" s="101">
        <v>350</v>
      </c>
      <c r="Q42" s="101">
        <v>230</v>
      </c>
      <c r="R42" s="76">
        <v>1.1200000000000001</v>
      </c>
      <c r="S42" s="102">
        <f t="shared" ref="S42:S47" si="88">S41</f>
        <v>150</v>
      </c>
      <c r="T42" s="102">
        <f t="shared" ref="T42:T47" si="89">T41</f>
        <v>140</v>
      </c>
      <c r="U42" s="102">
        <f t="shared" ref="U42:U47" si="90">U41</f>
        <v>130</v>
      </c>
      <c r="V42" s="102">
        <f t="shared" ref="V42:V47" si="91">V41</f>
        <v>110</v>
      </c>
      <c r="W42" s="103">
        <f t="shared" ref="W42:Z47" si="92">W41</f>
        <v>500</v>
      </c>
      <c r="X42" s="103">
        <f t="shared" si="92"/>
        <v>350</v>
      </c>
      <c r="Y42" s="103">
        <f t="shared" si="92"/>
        <v>290</v>
      </c>
      <c r="Z42" s="103">
        <f t="shared" si="92"/>
        <v>200</v>
      </c>
      <c r="AA42" s="97"/>
      <c r="AB42" s="102">
        <f t="shared" ref="AB42:AB47" si="93">AB41</f>
        <v>110</v>
      </c>
      <c r="AC42" s="102">
        <f t="shared" ref="AC42:AC47" si="94">AC41</f>
        <v>90</v>
      </c>
      <c r="AD42" s="102">
        <f t="shared" ref="AD42:AD47" si="95">AD41</f>
        <v>80</v>
      </c>
      <c r="AE42" s="102">
        <f t="shared" ref="AE42:AE47" si="96">AE41</f>
        <v>70</v>
      </c>
      <c r="AF42" s="104">
        <f t="shared" ref="AF42:AF47" si="97">AF41</f>
        <v>370</v>
      </c>
      <c r="AG42" s="104">
        <f t="shared" ref="AG42:AG47" si="98">AG41</f>
        <v>230</v>
      </c>
      <c r="AH42" s="104">
        <f t="shared" ref="AH42:AH47" si="99">AH41</f>
        <v>180</v>
      </c>
      <c r="AI42" s="104">
        <f t="shared" ref="AI42:AI47" si="100">AI41</f>
        <v>130</v>
      </c>
      <c r="AJ42" s="99">
        <f>'ĐẤT PNN'!I42-'ĐẤT NN'!P42</f>
        <v>210</v>
      </c>
    </row>
    <row r="43" spans="1:36" s="35" customFormat="1" ht="110.25" customHeight="1" x14ac:dyDescent="0.25">
      <c r="A43" s="92">
        <f t="shared" si="6"/>
        <v>38</v>
      </c>
      <c r="B43" s="92" t="str">
        <f>'ĐẤT PNN'!B43</f>
        <v>VT3</v>
      </c>
      <c r="C43" s="92" t="str">
        <f t="shared" si="84"/>
        <v>CM29NT2</v>
      </c>
      <c r="D43" s="44" t="s">
        <v>87</v>
      </c>
      <c r="E43" s="44" t="s">
        <v>59</v>
      </c>
      <c r="F43" s="44" t="s">
        <v>98</v>
      </c>
      <c r="G43" s="44" t="s">
        <v>96</v>
      </c>
      <c r="H43" s="93" t="str">
        <f t="shared" si="85"/>
        <v>Xã Xuân ĐườngCác đường nhóm IIVị trí 1150</v>
      </c>
      <c r="I43" s="100"/>
      <c r="J43" s="100"/>
      <c r="K43" s="140" t="str">
        <f>'ĐẤT PNN'!D43</f>
        <v>Các tuyến đường giao thông đấu nối trực tiếp ra Đường vào khu công nghệ cao công nghệ Sinh học đoạn từ Đường tỉnh 773 đến Hết ranh thửa đất số 30, tờ BĐĐC số 38 về bên trái và hết ranh thửa đất số 31, tờ BĐĐC số 37 về bên phải, xã Xuân Đường có hiện trạng là đường nhựa, bê tông xi măng:
- Có bề rộng ≥5m, cách đường giao thông &gt;1.000m.
- Có bề rộng từ ≥3m đến &lt;5m, cách đường giao thông từ &gt;500m đến ≤1.000m.
- Có bề rộng &lt;3m, cách đường giao thông ≤200m.</v>
      </c>
      <c r="L43" s="141"/>
      <c r="M43" s="142"/>
      <c r="N43" s="101">
        <f t="shared" si="86"/>
        <v>130</v>
      </c>
      <c r="O43" s="101">
        <f t="shared" si="87"/>
        <v>80</v>
      </c>
      <c r="P43" s="101">
        <v>290</v>
      </c>
      <c r="Q43" s="101">
        <v>180</v>
      </c>
      <c r="R43" s="76">
        <v>1.1200000000000001</v>
      </c>
      <c r="S43" s="102">
        <f t="shared" si="88"/>
        <v>150</v>
      </c>
      <c r="T43" s="102">
        <f t="shared" si="89"/>
        <v>140</v>
      </c>
      <c r="U43" s="102">
        <f t="shared" si="90"/>
        <v>130</v>
      </c>
      <c r="V43" s="102">
        <f t="shared" si="91"/>
        <v>110</v>
      </c>
      <c r="W43" s="103">
        <f t="shared" si="92"/>
        <v>500</v>
      </c>
      <c r="X43" s="103">
        <f t="shared" si="92"/>
        <v>350</v>
      </c>
      <c r="Y43" s="103">
        <f t="shared" si="92"/>
        <v>290</v>
      </c>
      <c r="Z43" s="103">
        <f t="shared" si="92"/>
        <v>200</v>
      </c>
      <c r="AA43" s="97"/>
      <c r="AB43" s="102">
        <f t="shared" si="93"/>
        <v>110</v>
      </c>
      <c r="AC43" s="102">
        <f t="shared" si="94"/>
        <v>90</v>
      </c>
      <c r="AD43" s="102">
        <f t="shared" si="95"/>
        <v>80</v>
      </c>
      <c r="AE43" s="102">
        <f t="shared" si="96"/>
        <v>70</v>
      </c>
      <c r="AF43" s="104">
        <f t="shared" si="97"/>
        <v>370</v>
      </c>
      <c r="AG43" s="104">
        <f t="shared" si="98"/>
        <v>230</v>
      </c>
      <c r="AH43" s="104">
        <f t="shared" si="99"/>
        <v>180</v>
      </c>
      <c r="AI43" s="104">
        <f t="shared" si="100"/>
        <v>130</v>
      </c>
      <c r="AJ43" s="99">
        <f>'ĐẤT PNN'!I43-'ĐẤT NN'!P43</f>
        <v>200</v>
      </c>
    </row>
    <row r="44" spans="1:36" s="35" customFormat="1" ht="110.25" customHeight="1" x14ac:dyDescent="0.25">
      <c r="A44" s="92">
        <f t="shared" si="6"/>
        <v>39</v>
      </c>
      <c r="B44" s="92" t="str">
        <f>'ĐẤT PNN'!B44</f>
        <v>VT4</v>
      </c>
      <c r="C44" s="92" t="str">
        <f t="shared" si="84"/>
        <v>CM29NT2</v>
      </c>
      <c r="D44" s="44" t="s">
        <v>89</v>
      </c>
      <c r="E44" s="44" t="s">
        <v>59</v>
      </c>
      <c r="F44" s="44" t="s">
        <v>99</v>
      </c>
      <c r="G44" s="44" t="s">
        <v>96</v>
      </c>
      <c r="H44" s="93" t="str">
        <f t="shared" si="85"/>
        <v>Xã Xuân ĐườngCác đường nhóm IIVị trí 1150</v>
      </c>
      <c r="I44" s="100"/>
      <c r="J44" s="100"/>
      <c r="K44" s="140" t="str">
        <f>'ĐẤT PNN'!D44</f>
        <v>Các tuyến đường giao thông đấu nối trực tiếp ra Đường vào khu công nghệ cao công nghệ Sinh học đoạn từ Đường tỉnh 773 đến Hết ranh thửa đất số 30, tờ BĐĐC số 38 về bên trái và hết ranh thửa đất số 31, tờ BĐĐC số 37 về bên phải, xã Xuân Đường có hiện trạng là đường nhựa, bê tông xi măng:
- Có bề rộng từ ≥3m đến &lt;5m, cách đường giao thông &gt;1.000m.
- Có bề rộng &lt;3m, cách đường giao thông &gt;200m.</v>
      </c>
      <c r="L44" s="141"/>
      <c r="M44" s="142"/>
      <c r="N44" s="101">
        <f t="shared" si="86"/>
        <v>110</v>
      </c>
      <c r="O44" s="101">
        <f t="shared" si="87"/>
        <v>70</v>
      </c>
      <c r="P44" s="101">
        <v>200</v>
      </c>
      <c r="Q44" s="101">
        <v>130</v>
      </c>
      <c r="R44" s="76">
        <v>1.1200000000000001</v>
      </c>
      <c r="S44" s="102">
        <f t="shared" si="88"/>
        <v>150</v>
      </c>
      <c r="T44" s="102">
        <f t="shared" si="89"/>
        <v>140</v>
      </c>
      <c r="U44" s="102">
        <f t="shared" si="90"/>
        <v>130</v>
      </c>
      <c r="V44" s="102">
        <f t="shared" si="91"/>
        <v>110</v>
      </c>
      <c r="W44" s="103">
        <f t="shared" si="92"/>
        <v>500</v>
      </c>
      <c r="X44" s="103">
        <f t="shared" si="92"/>
        <v>350</v>
      </c>
      <c r="Y44" s="103">
        <f t="shared" si="92"/>
        <v>290</v>
      </c>
      <c r="Z44" s="103">
        <f t="shared" si="92"/>
        <v>200</v>
      </c>
      <c r="AA44" s="97"/>
      <c r="AB44" s="102">
        <f t="shared" si="93"/>
        <v>110</v>
      </c>
      <c r="AC44" s="102">
        <f t="shared" si="94"/>
        <v>90</v>
      </c>
      <c r="AD44" s="102">
        <f t="shared" si="95"/>
        <v>80</v>
      </c>
      <c r="AE44" s="102">
        <f t="shared" si="96"/>
        <v>70</v>
      </c>
      <c r="AF44" s="104">
        <f t="shared" si="97"/>
        <v>370</v>
      </c>
      <c r="AG44" s="104">
        <f t="shared" si="98"/>
        <v>230</v>
      </c>
      <c r="AH44" s="104">
        <f t="shared" si="99"/>
        <v>180</v>
      </c>
      <c r="AI44" s="104">
        <f t="shared" si="100"/>
        <v>130</v>
      </c>
      <c r="AJ44" s="99">
        <f>'ĐẤT PNN'!I44-'ĐẤT NN'!P44</f>
        <v>180</v>
      </c>
    </row>
    <row r="45" spans="1:36" s="35" customFormat="1" ht="94.5" customHeight="1" x14ac:dyDescent="0.25">
      <c r="A45" s="92">
        <f t="shared" si="6"/>
        <v>40</v>
      </c>
      <c r="B45" s="92" t="str">
        <f>'ĐẤT PNN'!B45</f>
        <v>VT2*0,8</v>
      </c>
      <c r="C45" s="92" t="str">
        <f t="shared" si="84"/>
        <v>CM29NT2</v>
      </c>
      <c r="D45" s="44" t="s">
        <v>85</v>
      </c>
      <c r="E45" s="44" t="s">
        <v>59</v>
      </c>
      <c r="F45" s="44" t="s">
        <v>97</v>
      </c>
      <c r="G45" s="44" t="s">
        <v>96</v>
      </c>
      <c r="H45" s="93" t="str">
        <f t="shared" si="85"/>
        <v>Xã Xuân ĐườngCác đường nhóm IIVị trí 1150</v>
      </c>
      <c r="I45" s="100"/>
      <c r="J45" s="100"/>
      <c r="K45" s="140" t="str">
        <f>'ĐẤT PNN'!D45</f>
        <v>Các tuyến đường giao thông không đấu nối trực tiếp và thông ra Đường vào khu công nghệ cao công nghệ Sinh học đoạn từ Đường tỉnh 773 đến Hết ranh thửa đất số 30, tờ BĐĐC số 38 về bên trái và hết ranh thửa đất số 31, tờ BĐĐC số 37 về bên phải, xã Xuân Đường có hiện trạng là đường nhựa, bê tông xi măng:
- Có bề rộng ≥5m, cách đường giao thông ≤1.000m.
- Có bề rộng từ ≥3m đến &lt;5m, cách đường giao thông ≤500m.</v>
      </c>
      <c r="L45" s="141"/>
      <c r="M45" s="142"/>
      <c r="N45" s="101">
        <f t="shared" si="86"/>
        <v>140</v>
      </c>
      <c r="O45" s="101">
        <f t="shared" si="87"/>
        <v>90</v>
      </c>
      <c r="P45" s="101">
        <v>350</v>
      </c>
      <c r="Q45" s="101">
        <v>230</v>
      </c>
      <c r="R45" s="76">
        <v>1.1200000000000001</v>
      </c>
      <c r="S45" s="102">
        <f t="shared" si="88"/>
        <v>150</v>
      </c>
      <c r="T45" s="102">
        <f t="shared" si="89"/>
        <v>140</v>
      </c>
      <c r="U45" s="102">
        <f t="shared" si="90"/>
        <v>130</v>
      </c>
      <c r="V45" s="102">
        <f t="shared" si="91"/>
        <v>110</v>
      </c>
      <c r="W45" s="103">
        <f t="shared" si="92"/>
        <v>500</v>
      </c>
      <c r="X45" s="103">
        <f t="shared" si="92"/>
        <v>350</v>
      </c>
      <c r="Y45" s="103">
        <f t="shared" si="92"/>
        <v>290</v>
      </c>
      <c r="Z45" s="103">
        <f t="shared" si="92"/>
        <v>200</v>
      </c>
      <c r="AA45" s="97"/>
      <c r="AB45" s="102">
        <f t="shared" si="93"/>
        <v>110</v>
      </c>
      <c r="AC45" s="102">
        <f t="shared" si="94"/>
        <v>90</v>
      </c>
      <c r="AD45" s="102">
        <f t="shared" si="95"/>
        <v>80</v>
      </c>
      <c r="AE45" s="102">
        <f t="shared" si="96"/>
        <v>70</v>
      </c>
      <c r="AF45" s="104">
        <f t="shared" si="97"/>
        <v>370</v>
      </c>
      <c r="AG45" s="104">
        <f t="shared" si="98"/>
        <v>230</v>
      </c>
      <c r="AH45" s="104">
        <f t="shared" si="99"/>
        <v>180</v>
      </c>
      <c r="AI45" s="104">
        <f t="shared" si="100"/>
        <v>130</v>
      </c>
      <c r="AJ45" s="99">
        <f>'ĐẤT PNN'!I45-'ĐẤT NN'!P45</f>
        <v>160</v>
      </c>
    </row>
    <row r="46" spans="1:36" s="35" customFormat="1" ht="94.5" customHeight="1" x14ac:dyDescent="0.25">
      <c r="A46" s="92">
        <f t="shared" si="6"/>
        <v>41</v>
      </c>
      <c r="B46" s="92" t="str">
        <f>'ĐẤT PNN'!B46</f>
        <v>VT3*0,8</v>
      </c>
      <c r="C46" s="92" t="str">
        <f t="shared" si="84"/>
        <v>CM29NT2</v>
      </c>
      <c r="D46" s="44" t="s">
        <v>87</v>
      </c>
      <c r="E46" s="44" t="s">
        <v>59</v>
      </c>
      <c r="F46" s="44" t="s">
        <v>98</v>
      </c>
      <c r="G46" s="44" t="s">
        <v>96</v>
      </c>
      <c r="H46" s="93" t="str">
        <f t="shared" si="85"/>
        <v>Xã Xuân ĐườngCác đường nhóm IIVị trí 1150</v>
      </c>
      <c r="I46" s="100"/>
      <c r="J46" s="100"/>
      <c r="K46" s="140" t="str">
        <f>'ĐẤT PNN'!D46</f>
        <v>Các tuyến đường giao thông không đấu nối trực tiếp và thông ra Đường vào khu công nghệ cao công nghệ Sinh học đoạn từ Đường tỉnh 773 đến Hết ranh thửa đất số 30, tờ BĐĐC số 38 về bên trái và hết ranh thửa đất số 31, tờ BĐĐC số 37 về bên phải, xã Xuân Đường có hiện trạng là đường nhựa, bê tông xi măng:
- Có bề rộng ≥5m, cách đường giao thông &gt;1.000m.
- Có bề rộng từ ≥3m đến &lt;5m, cách đường giao thông từ &gt;500m đến ≤1.000m.
- Có bề rộng &lt;3m, cách đường giao thông ≤200m.</v>
      </c>
      <c r="L46" s="141"/>
      <c r="M46" s="142"/>
      <c r="N46" s="101">
        <f t="shared" si="86"/>
        <v>130</v>
      </c>
      <c r="O46" s="101">
        <f t="shared" si="87"/>
        <v>80</v>
      </c>
      <c r="P46" s="101">
        <v>290</v>
      </c>
      <c r="Q46" s="101">
        <v>180</v>
      </c>
      <c r="R46" s="76">
        <v>1.1200000000000001</v>
      </c>
      <c r="S46" s="102">
        <f t="shared" si="88"/>
        <v>150</v>
      </c>
      <c r="T46" s="102">
        <f t="shared" si="89"/>
        <v>140</v>
      </c>
      <c r="U46" s="102">
        <f t="shared" si="90"/>
        <v>130</v>
      </c>
      <c r="V46" s="102">
        <f t="shared" si="91"/>
        <v>110</v>
      </c>
      <c r="W46" s="103">
        <f t="shared" si="92"/>
        <v>500</v>
      </c>
      <c r="X46" s="103">
        <f t="shared" si="92"/>
        <v>350</v>
      </c>
      <c r="Y46" s="103">
        <f t="shared" si="92"/>
        <v>290</v>
      </c>
      <c r="Z46" s="103">
        <f t="shared" si="92"/>
        <v>200</v>
      </c>
      <c r="AA46" s="97"/>
      <c r="AB46" s="102">
        <f t="shared" si="93"/>
        <v>110</v>
      </c>
      <c r="AC46" s="102">
        <f t="shared" si="94"/>
        <v>90</v>
      </c>
      <c r="AD46" s="102">
        <f t="shared" si="95"/>
        <v>80</v>
      </c>
      <c r="AE46" s="102">
        <f t="shared" si="96"/>
        <v>70</v>
      </c>
      <c r="AF46" s="104">
        <f t="shared" si="97"/>
        <v>370</v>
      </c>
      <c r="AG46" s="104">
        <f t="shared" si="98"/>
        <v>230</v>
      </c>
      <c r="AH46" s="104">
        <f t="shared" si="99"/>
        <v>180</v>
      </c>
      <c r="AI46" s="104">
        <f t="shared" si="100"/>
        <v>130</v>
      </c>
      <c r="AJ46" s="99">
        <f>'ĐẤT PNN'!I46-'ĐẤT NN'!P46</f>
        <v>150</v>
      </c>
    </row>
    <row r="47" spans="1:36" s="35" customFormat="1" ht="110.25" customHeight="1" x14ac:dyDescent="0.25">
      <c r="A47" s="92">
        <f t="shared" si="6"/>
        <v>42</v>
      </c>
      <c r="B47" s="92" t="str">
        <f>'ĐẤT PNN'!B47</f>
        <v>VT4*0,8</v>
      </c>
      <c r="C47" s="92" t="str">
        <f t="shared" si="84"/>
        <v>CM29NT2</v>
      </c>
      <c r="D47" s="44" t="s">
        <v>89</v>
      </c>
      <c r="E47" s="44" t="s">
        <v>59</v>
      </c>
      <c r="F47" s="44" t="s">
        <v>99</v>
      </c>
      <c r="G47" s="44" t="s">
        <v>96</v>
      </c>
      <c r="H47" s="93" t="str">
        <f t="shared" si="85"/>
        <v>Xã Xuân ĐườngCác đường nhóm IIVị trí 1150</v>
      </c>
      <c r="I47" s="100"/>
      <c r="J47" s="100"/>
      <c r="K47" s="140" t="str">
        <f>'ĐẤT PNN'!D47</f>
        <v>Các tuyến đường giao thông không đấu nối trực tiếp và thông ra Đường vào khu công nghệ cao công nghệ Sinh học đoạn từ Đường tỉnh 773 đến Hết ranh thửa đất số 30, tờ BĐĐC số 38 về bên trái và hết ranh thửa đất số 31, tờ BĐĐC số 37 về bên phải, xã Xuân Đường có hiện trạng là đường nhựa, bê tông xi măng:
- Có bề rộng từ ≥3m đến &lt;5m, cách đường giao thông &gt;1.000m.
- Có bề rộng &lt;3m, cách đường giao thông &gt;200m.</v>
      </c>
      <c r="L47" s="141"/>
      <c r="M47" s="142"/>
      <c r="N47" s="101">
        <f t="shared" si="86"/>
        <v>110</v>
      </c>
      <c r="O47" s="101">
        <f t="shared" si="87"/>
        <v>70</v>
      </c>
      <c r="P47" s="101">
        <v>200</v>
      </c>
      <c r="Q47" s="101">
        <v>130</v>
      </c>
      <c r="R47" s="76">
        <v>1.1200000000000001</v>
      </c>
      <c r="S47" s="102">
        <f t="shared" si="88"/>
        <v>150</v>
      </c>
      <c r="T47" s="102">
        <f t="shared" si="89"/>
        <v>140</v>
      </c>
      <c r="U47" s="102">
        <f t="shared" si="90"/>
        <v>130</v>
      </c>
      <c r="V47" s="102">
        <f t="shared" si="91"/>
        <v>110</v>
      </c>
      <c r="W47" s="103">
        <f t="shared" si="92"/>
        <v>500</v>
      </c>
      <c r="X47" s="103">
        <f t="shared" si="92"/>
        <v>350</v>
      </c>
      <c r="Y47" s="103">
        <f t="shared" si="92"/>
        <v>290</v>
      </c>
      <c r="Z47" s="103">
        <f t="shared" si="92"/>
        <v>200</v>
      </c>
      <c r="AA47" s="97"/>
      <c r="AB47" s="102">
        <f t="shared" si="93"/>
        <v>110</v>
      </c>
      <c r="AC47" s="102">
        <f t="shared" si="94"/>
        <v>90</v>
      </c>
      <c r="AD47" s="102">
        <f t="shared" si="95"/>
        <v>80</v>
      </c>
      <c r="AE47" s="102">
        <f t="shared" si="96"/>
        <v>70</v>
      </c>
      <c r="AF47" s="104">
        <f t="shared" si="97"/>
        <v>370</v>
      </c>
      <c r="AG47" s="104">
        <f t="shared" si="98"/>
        <v>230</v>
      </c>
      <c r="AH47" s="104">
        <f t="shared" si="99"/>
        <v>180</v>
      </c>
      <c r="AI47" s="104">
        <f t="shared" si="100"/>
        <v>130</v>
      </c>
      <c r="AJ47" s="99">
        <f>'ĐẤT PNN'!I47-'ĐẤT NN'!P47</f>
        <v>150</v>
      </c>
    </row>
    <row r="48" spans="1:36" s="35" customFormat="1" ht="63" x14ac:dyDescent="0.25">
      <c r="A48" s="92">
        <f t="shared" si="6"/>
        <v>43</v>
      </c>
      <c r="B48" s="92" t="str">
        <f>'ĐẤT PNN'!B48</f>
        <v>CM15NT2_D1</v>
      </c>
      <c r="C48" s="92" t="str">
        <f>$B$48</f>
        <v>CM15NT2_D1</v>
      </c>
      <c r="D48" s="44" t="s">
        <v>82</v>
      </c>
      <c r="E48" s="44" t="s">
        <v>59</v>
      </c>
      <c r="F48" s="44" t="s">
        <v>95</v>
      </c>
      <c r="G48" s="44" t="s">
        <v>96</v>
      </c>
      <c r="H48" s="93" t="str">
        <f t="shared" si="85"/>
        <v>Xã Xuân ĐườngCác đường nhóm IIVị trí 1150</v>
      </c>
      <c r="I48" s="73" t="s">
        <v>78</v>
      </c>
      <c r="J48" s="73" t="s">
        <v>77</v>
      </c>
      <c r="K48" s="94" t="str">
        <f>'ĐẤT PNN'!D48</f>
        <v>Đường Xuân Đường - Thừa Đức</v>
      </c>
      <c r="L48" s="94" t="str">
        <f>'ĐẤT PNN'!E48</f>
        <v>Đường tỉnh 773</v>
      </c>
      <c r="M48" s="94" t="str">
        <f>'ĐẤT PNN'!F48</f>
        <v>Hết khu dân cư hiện hữu ấp 3 xã Xuân Đường</v>
      </c>
      <c r="N48" s="70">
        <f>S48</f>
        <v>150</v>
      </c>
      <c r="O48" s="70">
        <f>AB48</f>
        <v>110</v>
      </c>
      <c r="P48" s="70">
        <v>500</v>
      </c>
      <c r="Q48" s="70">
        <v>370</v>
      </c>
      <c r="R48" s="76">
        <v>1.18</v>
      </c>
      <c r="S48" s="95">
        <v>150</v>
      </c>
      <c r="T48" s="95">
        <v>140</v>
      </c>
      <c r="U48" s="95">
        <v>130</v>
      </c>
      <c r="V48" s="95">
        <v>110</v>
      </c>
      <c r="W48" s="96">
        <f>ROUND(S48*10/3,-1)</f>
        <v>500</v>
      </c>
      <c r="X48" s="96">
        <f>ROUND(T48*2.5,-1)</f>
        <v>350</v>
      </c>
      <c r="Y48" s="96">
        <f>ROUND(U48*2.2,-1)</f>
        <v>290</v>
      </c>
      <c r="Z48" s="96">
        <f>ROUND(V48*1.8,-1)</f>
        <v>200</v>
      </c>
      <c r="AA48" s="97">
        <v>5</v>
      </c>
      <c r="AB48" s="98">
        <v>110</v>
      </c>
      <c r="AC48" s="98">
        <v>90</v>
      </c>
      <c r="AD48" s="98">
        <v>80</v>
      </c>
      <c r="AE48" s="98">
        <v>70</v>
      </c>
      <c r="AF48" s="96">
        <f>ROUND(AB48*10/3,-1)</f>
        <v>370</v>
      </c>
      <c r="AG48" s="96">
        <f>ROUND(AC48*2.5,-1)</f>
        <v>230</v>
      </c>
      <c r="AH48" s="96">
        <f>ROUND(AD48*2.2,-1)</f>
        <v>180</v>
      </c>
      <c r="AI48" s="96">
        <f>ROUND(AE48*1.8,-1)</f>
        <v>130</v>
      </c>
      <c r="AJ48" s="99">
        <f>'ĐẤT PNN'!I48-'ĐẤT NN'!P48</f>
        <v>600</v>
      </c>
    </row>
    <row r="49" spans="1:36" s="35" customFormat="1" ht="94.5" customHeight="1" x14ac:dyDescent="0.25">
      <c r="A49" s="92">
        <f t="shared" si="6"/>
        <v>44</v>
      </c>
      <c r="B49" s="92" t="str">
        <f>'ĐẤT PNN'!B49</f>
        <v>VT2</v>
      </c>
      <c r="C49" s="92" t="str">
        <f t="shared" ref="C49:C54" si="101">$B$48</f>
        <v>CM15NT2_D1</v>
      </c>
      <c r="D49" s="44" t="s">
        <v>85</v>
      </c>
      <c r="E49" s="44" t="s">
        <v>59</v>
      </c>
      <c r="F49" s="44" t="s">
        <v>97</v>
      </c>
      <c r="G49" s="44" t="s">
        <v>96</v>
      </c>
      <c r="H49" s="93" t="str">
        <f t="shared" si="85"/>
        <v>Xã Xuân ĐườngCác đường nhóm IIVị trí 1150</v>
      </c>
      <c r="I49" s="100"/>
      <c r="J49" s="100"/>
      <c r="K49" s="140" t="str">
        <f>'ĐẤT PNN'!D49</f>
        <v>Các tuyến đường giao thông đấu nối trực tiếp ra Đường Xuân Đường - Thừa Đức đoạn từ Đường tỉnh 773 đến Hết khu dân cư hiện hữu ấp 3 xã Xuân Đường có hiện trạng là đường nhựa, bê tông xi măng:
- Có bề rộng ≥5m, cách đường giao thông ≤1.000m.
- Có bề rộng từ ≥3m đến &lt;5m, cách đường giao thông ≤500m.</v>
      </c>
      <c r="L49" s="141"/>
      <c r="M49" s="142"/>
      <c r="N49" s="101">
        <f t="shared" ref="N49:N54" si="102">IF(B49="VT2",T49,IF(B49="VT3",U49,IF(B49="VT2*0,8",T49,IF(B49="VT3*0,8",U49,V49))))</f>
        <v>140</v>
      </c>
      <c r="O49" s="101">
        <f t="shared" ref="O49:O54" si="103">IF(B49="VT2",AC49,IF(B49="VT3",AD49,IF(B49="VT2*0,8",AC49,IF(B49="VT3*0,8",AD49,AE49))))</f>
        <v>90</v>
      </c>
      <c r="P49" s="101">
        <v>350</v>
      </c>
      <c r="Q49" s="101">
        <v>230</v>
      </c>
      <c r="R49" s="76">
        <v>1.18</v>
      </c>
      <c r="S49" s="102">
        <f t="shared" ref="S49:S54" si="104">S48</f>
        <v>150</v>
      </c>
      <c r="T49" s="102">
        <f t="shared" ref="T49:T54" si="105">T48</f>
        <v>140</v>
      </c>
      <c r="U49" s="102">
        <f t="shared" ref="U49:U54" si="106">U48</f>
        <v>130</v>
      </c>
      <c r="V49" s="102">
        <f t="shared" ref="V49:V54" si="107">V48</f>
        <v>110</v>
      </c>
      <c r="W49" s="103">
        <f t="shared" ref="W49:Z54" si="108">W48</f>
        <v>500</v>
      </c>
      <c r="X49" s="103">
        <f t="shared" si="108"/>
        <v>350</v>
      </c>
      <c r="Y49" s="103">
        <f t="shared" si="108"/>
        <v>290</v>
      </c>
      <c r="Z49" s="103">
        <f t="shared" si="108"/>
        <v>200</v>
      </c>
      <c r="AA49" s="97"/>
      <c r="AB49" s="102">
        <f t="shared" ref="AB49:AB54" si="109">AB48</f>
        <v>110</v>
      </c>
      <c r="AC49" s="102">
        <f t="shared" ref="AC49:AC54" si="110">AC48</f>
        <v>90</v>
      </c>
      <c r="AD49" s="102">
        <f t="shared" ref="AD49:AD54" si="111">AD48</f>
        <v>80</v>
      </c>
      <c r="AE49" s="102">
        <f t="shared" ref="AE49:AE54" si="112">AE48</f>
        <v>70</v>
      </c>
      <c r="AF49" s="104">
        <f t="shared" ref="AF49:AF54" si="113">AF48</f>
        <v>370</v>
      </c>
      <c r="AG49" s="104">
        <f t="shared" ref="AG49:AG54" si="114">AG48</f>
        <v>230</v>
      </c>
      <c r="AH49" s="104">
        <f t="shared" ref="AH49:AH54" si="115">AH48</f>
        <v>180</v>
      </c>
      <c r="AI49" s="104">
        <f t="shared" ref="AI49:AI54" si="116">AI48</f>
        <v>130</v>
      </c>
      <c r="AJ49" s="99">
        <f>'ĐẤT PNN'!I49-'ĐẤT NN'!P49</f>
        <v>210</v>
      </c>
    </row>
    <row r="50" spans="1:36" s="35" customFormat="1" ht="110.25" customHeight="1" x14ac:dyDescent="0.25">
      <c r="A50" s="92">
        <f t="shared" si="6"/>
        <v>45</v>
      </c>
      <c r="B50" s="92" t="str">
        <f>'ĐẤT PNN'!B50</f>
        <v>VT3</v>
      </c>
      <c r="C50" s="92" t="str">
        <f t="shared" si="101"/>
        <v>CM15NT2_D1</v>
      </c>
      <c r="D50" s="44" t="s">
        <v>87</v>
      </c>
      <c r="E50" s="44" t="s">
        <v>59</v>
      </c>
      <c r="F50" s="44" t="s">
        <v>98</v>
      </c>
      <c r="G50" s="44" t="s">
        <v>96</v>
      </c>
      <c r="H50" s="93" t="str">
        <f t="shared" si="85"/>
        <v>Xã Xuân ĐườngCác đường nhóm IIVị trí 1150</v>
      </c>
      <c r="I50" s="100"/>
      <c r="J50" s="100"/>
      <c r="K50" s="140" t="str">
        <f>'ĐẤT PNN'!D50</f>
        <v>Các tuyến đường giao thông đấu nối trực tiếp ra Đường Xuân Đường - Thừa Đức đoạn từ Đường tỉnh 773 đến Hết khu dân cư hiện hữu ấp 3 xã Xuân Đường có hiện trạng là đường nhựa, bê tông xi măng:
- Có bề rộng ≥5m, cách đường giao thông &gt;1.000m.
- Có bề rộng từ ≥3m đến &lt;5m, cách đường giao thông từ &gt;500m đến ≤1.000m.
- Có bề rộng &lt;3m, cách đường giao thông ≤200m.</v>
      </c>
      <c r="L50" s="141"/>
      <c r="M50" s="142"/>
      <c r="N50" s="101">
        <f t="shared" si="102"/>
        <v>130</v>
      </c>
      <c r="O50" s="101">
        <f t="shared" si="103"/>
        <v>80</v>
      </c>
      <c r="P50" s="101">
        <v>290</v>
      </c>
      <c r="Q50" s="101">
        <v>180</v>
      </c>
      <c r="R50" s="76">
        <v>1.18</v>
      </c>
      <c r="S50" s="102">
        <f t="shared" si="104"/>
        <v>150</v>
      </c>
      <c r="T50" s="102">
        <f t="shared" si="105"/>
        <v>140</v>
      </c>
      <c r="U50" s="102">
        <f t="shared" si="106"/>
        <v>130</v>
      </c>
      <c r="V50" s="102">
        <f t="shared" si="107"/>
        <v>110</v>
      </c>
      <c r="W50" s="103">
        <f t="shared" si="108"/>
        <v>500</v>
      </c>
      <c r="X50" s="103">
        <f t="shared" si="108"/>
        <v>350</v>
      </c>
      <c r="Y50" s="103">
        <f t="shared" si="108"/>
        <v>290</v>
      </c>
      <c r="Z50" s="103">
        <f t="shared" si="108"/>
        <v>200</v>
      </c>
      <c r="AA50" s="97"/>
      <c r="AB50" s="102">
        <f t="shared" si="109"/>
        <v>110</v>
      </c>
      <c r="AC50" s="102">
        <f t="shared" si="110"/>
        <v>90</v>
      </c>
      <c r="AD50" s="102">
        <f t="shared" si="111"/>
        <v>80</v>
      </c>
      <c r="AE50" s="102">
        <f t="shared" si="112"/>
        <v>70</v>
      </c>
      <c r="AF50" s="104">
        <f t="shared" si="113"/>
        <v>370</v>
      </c>
      <c r="AG50" s="104">
        <f t="shared" si="114"/>
        <v>230</v>
      </c>
      <c r="AH50" s="104">
        <f t="shared" si="115"/>
        <v>180</v>
      </c>
      <c r="AI50" s="104">
        <f t="shared" si="116"/>
        <v>130</v>
      </c>
      <c r="AJ50" s="99">
        <f>'ĐẤT PNN'!I50-'ĐẤT NN'!P50</f>
        <v>200</v>
      </c>
    </row>
    <row r="51" spans="1:36" s="35" customFormat="1" ht="78.75" customHeight="1" x14ac:dyDescent="0.25">
      <c r="A51" s="92">
        <f t="shared" si="6"/>
        <v>46</v>
      </c>
      <c r="B51" s="92" t="str">
        <f>'ĐẤT PNN'!B51</f>
        <v>VT4</v>
      </c>
      <c r="C51" s="92" t="str">
        <f t="shared" si="101"/>
        <v>CM15NT2_D1</v>
      </c>
      <c r="D51" s="44" t="s">
        <v>89</v>
      </c>
      <c r="E51" s="44" t="s">
        <v>59</v>
      </c>
      <c r="F51" s="44" t="s">
        <v>99</v>
      </c>
      <c r="G51" s="44" t="s">
        <v>96</v>
      </c>
      <c r="H51" s="93" t="str">
        <f t="shared" si="85"/>
        <v>Xã Xuân ĐườngCác đường nhóm IIVị trí 1150</v>
      </c>
      <c r="I51" s="100"/>
      <c r="J51" s="100"/>
      <c r="K51" s="140" t="str">
        <f>'ĐẤT PNN'!D51</f>
        <v>Các tuyến đường giao thông đấu nối trực tiếp ra Đường Xuân Đường - Thừa Đức đoạn từ Đường tỉnh 773 đến Hết khu dân cư hiện hữu ấp 3 xã Xuân Đường có hiện trạng là đường nhựa, bê tông xi măng:
- Có bề rộng từ ≥3m đến &lt;5m, cách đường giao thông &gt;1.000m.
- Có bề rộng &lt;3m, cách đường giao thông &gt;200m.</v>
      </c>
      <c r="L51" s="141"/>
      <c r="M51" s="142"/>
      <c r="N51" s="101">
        <f t="shared" si="102"/>
        <v>110</v>
      </c>
      <c r="O51" s="101">
        <f t="shared" si="103"/>
        <v>70</v>
      </c>
      <c r="P51" s="101">
        <v>200</v>
      </c>
      <c r="Q51" s="101">
        <v>130</v>
      </c>
      <c r="R51" s="76">
        <v>1.18</v>
      </c>
      <c r="S51" s="102">
        <f t="shared" si="104"/>
        <v>150</v>
      </c>
      <c r="T51" s="102">
        <f t="shared" si="105"/>
        <v>140</v>
      </c>
      <c r="U51" s="102">
        <f t="shared" si="106"/>
        <v>130</v>
      </c>
      <c r="V51" s="102">
        <f t="shared" si="107"/>
        <v>110</v>
      </c>
      <c r="W51" s="103">
        <f t="shared" si="108"/>
        <v>500</v>
      </c>
      <c r="X51" s="103">
        <f t="shared" si="108"/>
        <v>350</v>
      </c>
      <c r="Y51" s="103">
        <f t="shared" si="108"/>
        <v>290</v>
      </c>
      <c r="Z51" s="103">
        <f t="shared" si="108"/>
        <v>200</v>
      </c>
      <c r="AA51" s="97"/>
      <c r="AB51" s="102">
        <f t="shared" si="109"/>
        <v>110</v>
      </c>
      <c r="AC51" s="102">
        <f t="shared" si="110"/>
        <v>90</v>
      </c>
      <c r="AD51" s="102">
        <f t="shared" si="111"/>
        <v>80</v>
      </c>
      <c r="AE51" s="102">
        <f t="shared" si="112"/>
        <v>70</v>
      </c>
      <c r="AF51" s="104">
        <f t="shared" si="113"/>
        <v>370</v>
      </c>
      <c r="AG51" s="104">
        <f t="shared" si="114"/>
        <v>230</v>
      </c>
      <c r="AH51" s="104">
        <f t="shared" si="115"/>
        <v>180</v>
      </c>
      <c r="AI51" s="104">
        <f t="shared" si="116"/>
        <v>130</v>
      </c>
      <c r="AJ51" s="99">
        <f>'ĐẤT PNN'!I51-'ĐẤT NN'!P51</f>
        <v>180</v>
      </c>
    </row>
    <row r="52" spans="1:36" s="35" customFormat="1" ht="94.5" customHeight="1" x14ac:dyDescent="0.25">
      <c r="A52" s="92">
        <f t="shared" si="6"/>
        <v>47</v>
      </c>
      <c r="B52" s="92" t="str">
        <f>'ĐẤT PNN'!B52</f>
        <v>VT2*0,8</v>
      </c>
      <c r="C52" s="92" t="str">
        <f t="shared" si="101"/>
        <v>CM15NT2_D1</v>
      </c>
      <c r="D52" s="44" t="s">
        <v>85</v>
      </c>
      <c r="E52" s="44" t="s">
        <v>59</v>
      </c>
      <c r="F52" s="44" t="s">
        <v>97</v>
      </c>
      <c r="G52" s="44" t="s">
        <v>96</v>
      </c>
      <c r="H52" s="93" t="str">
        <f t="shared" si="85"/>
        <v>Xã Xuân ĐườngCác đường nhóm IIVị trí 1150</v>
      </c>
      <c r="I52" s="100"/>
      <c r="J52" s="100"/>
      <c r="K52" s="140" t="str">
        <f>'ĐẤT PNN'!D52</f>
        <v>Các tuyến đường giao thông không đấu nối trực tiếp và thông ra Đường Xuân Đường - Thừa Đức đoạn từ Đường tỉnh 773 đến Hết khu dân cư hiện hữu ấp 3 xã Xuân Đường có hiện trạng là đường nhựa, bê tông xi măng:
- Có bề rộng ≥5m, cách đường giao thông ≤1.000m.
- Có bề rộng từ ≥3m đến &lt;5m, cách đường giao thông ≤500m.</v>
      </c>
      <c r="L52" s="141"/>
      <c r="M52" s="142"/>
      <c r="N52" s="101">
        <f t="shared" si="102"/>
        <v>140</v>
      </c>
      <c r="O52" s="101">
        <f t="shared" si="103"/>
        <v>90</v>
      </c>
      <c r="P52" s="101">
        <v>350</v>
      </c>
      <c r="Q52" s="101">
        <v>230</v>
      </c>
      <c r="R52" s="76">
        <v>1.18</v>
      </c>
      <c r="S52" s="102">
        <f t="shared" si="104"/>
        <v>150</v>
      </c>
      <c r="T52" s="102">
        <f t="shared" si="105"/>
        <v>140</v>
      </c>
      <c r="U52" s="102">
        <f t="shared" si="106"/>
        <v>130</v>
      </c>
      <c r="V52" s="102">
        <f t="shared" si="107"/>
        <v>110</v>
      </c>
      <c r="W52" s="103">
        <f t="shared" si="108"/>
        <v>500</v>
      </c>
      <c r="X52" s="103">
        <f t="shared" si="108"/>
        <v>350</v>
      </c>
      <c r="Y52" s="103">
        <f t="shared" si="108"/>
        <v>290</v>
      </c>
      <c r="Z52" s="103">
        <f t="shared" si="108"/>
        <v>200</v>
      </c>
      <c r="AA52" s="97"/>
      <c r="AB52" s="102">
        <f t="shared" si="109"/>
        <v>110</v>
      </c>
      <c r="AC52" s="102">
        <f t="shared" si="110"/>
        <v>90</v>
      </c>
      <c r="AD52" s="102">
        <f t="shared" si="111"/>
        <v>80</v>
      </c>
      <c r="AE52" s="102">
        <f t="shared" si="112"/>
        <v>70</v>
      </c>
      <c r="AF52" s="104">
        <f t="shared" si="113"/>
        <v>370</v>
      </c>
      <c r="AG52" s="104">
        <f t="shared" si="114"/>
        <v>230</v>
      </c>
      <c r="AH52" s="104">
        <f t="shared" si="115"/>
        <v>180</v>
      </c>
      <c r="AI52" s="104">
        <f t="shared" si="116"/>
        <v>130</v>
      </c>
      <c r="AJ52" s="99">
        <f>'ĐẤT PNN'!I52-'ĐẤT NN'!P52</f>
        <v>160</v>
      </c>
    </row>
    <row r="53" spans="1:36" s="35" customFormat="1" ht="94.5" customHeight="1" x14ac:dyDescent="0.25">
      <c r="A53" s="92">
        <f t="shared" si="6"/>
        <v>48</v>
      </c>
      <c r="B53" s="92" t="str">
        <f>'ĐẤT PNN'!B53</f>
        <v>VT3*0,8</v>
      </c>
      <c r="C53" s="92" t="str">
        <f t="shared" si="101"/>
        <v>CM15NT2_D1</v>
      </c>
      <c r="D53" s="44" t="s">
        <v>87</v>
      </c>
      <c r="E53" s="44" t="s">
        <v>59</v>
      </c>
      <c r="F53" s="44" t="s">
        <v>98</v>
      </c>
      <c r="G53" s="44" t="s">
        <v>96</v>
      </c>
      <c r="H53" s="93" t="str">
        <f t="shared" si="85"/>
        <v>Xã Xuân ĐườngCác đường nhóm IIVị trí 1150</v>
      </c>
      <c r="I53" s="100"/>
      <c r="J53" s="100"/>
      <c r="K53" s="140" t="str">
        <f>'ĐẤT PNN'!D53</f>
        <v>Các tuyến đường giao thông không đấu nối trực tiếp và thông ra Đường Xuân Đường - Thừa Đức đoạn từ Đường tỉnh 773 đến Hết khu dân cư hiện hữu ấp 3 xã Xuân Đường có hiện trạng là đường nhựa, bê tông xi măng:
- Có bề rộng ≥5m, cách đường giao thông &gt;1.000m.
- Có bề rộng từ ≥3m đến &lt;5m, cách đường giao thông từ &gt;500m đến ≤1.000m.
- Có bề rộng &lt;3m, cách đường giao thông ≤200m.</v>
      </c>
      <c r="L53" s="141"/>
      <c r="M53" s="142"/>
      <c r="N53" s="101">
        <f t="shared" si="102"/>
        <v>130</v>
      </c>
      <c r="O53" s="101">
        <f t="shared" si="103"/>
        <v>80</v>
      </c>
      <c r="P53" s="101">
        <v>290</v>
      </c>
      <c r="Q53" s="101">
        <v>180</v>
      </c>
      <c r="R53" s="76">
        <v>1.18</v>
      </c>
      <c r="S53" s="102">
        <f t="shared" si="104"/>
        <v>150</v>
      </c>
      <c r="T53" s="102">
        <f t="shared" si="105"/>
        <v>140</v>
      </c>
      <c r="U53" s="102">
        <f t="shared" si="106"/>
        <v>130</v>
      </c>
      <c r="V53" s="102">
        <f t="shared" si="107"/>
        <v>110</v>
      </c>
      <c r="W53" s="103">
        <f t="shared" si="108"/>
        <v>500</v>
      </c>
      <c r="X53" s="103">
        <f t="shared" si="108"/>
        <v>350</v>
      </c>
      <c r="Y53" s="103">
        <f t="shared" si="108"/>
        <v>290</v>
      </c>
      <c r="Z53" s="103">
        <f t="shared" si="108"/>
        <v>200</v>
      </c>
      <c r="AA53" s="97"/>
      <c r="AB53" s="102">
        <f t="shared" si="109"/>
        <v>110</v>
      </c>
      <c r="AC53" s="102">
        <f t="shared" si="110"/>
        <v>90</v>
      </c>
      <c r="AD53" s="102">
        <f t="shared" si="111"/>
        <v>80</v>
      </c>
      <c r="AE53" s="102">
        <f t="shared" si="112"/>
        <v>70</v>
      </c>
      <c r="AF53" s="104">
        <f t="shared" si="113"/>
        <v>370</v>
      </c>
      <c r="AG53" s="104">
        <f t="shared" si="114"/>
        <v>230</v>
      </c>
      <c r="AH53" s="104">
        <f t="shared" si="115"/>
        <v>180</v>
      </c>
      <c r="AI53" s="104">
        <f t="shared" si="116"/>
        <v>130</v>
      </c>
      <c r="AJ53" s="99">
        <f>'ĐẤT PNN'!I53-'ĐẤT NN'!P53</f>
        <v>150</v>
      </c>
    </row>
    <row r="54" spans="1:36" s="35" customFormat="1" ht="78.75" customHeight="1" x14ac:dyDescent="0.25">
      <c r="A54" s="92">
        <f t="shared" si="6"/>
        <v>49</v>
      </c>
      <c r="B54" s="92" t="str">
        <f>'ĐẤT PNN'!B54</f>
        <v>VT4*0,8</v>
      </c>
      <c r="C54" s="92" t="str">
        <f t="shared" si="101"/>
        <v>CM15NT2_D1</v>
      </c>
      <c r="D54" s="44" t="s">
        <v>89</v>
      </c>
      <c r="E54" s="44" t="s">
        <v>59</v>
      </c>
      <c r="F54" s="44" t="s">
        <v>99</v>
      </c>
      <c r="G54" s="44" t="s">
        <v>96</v>
      </c>
      <c r="H54" s="93" t="str">
        <f t="shared" si="85"/>
        <v>Xã Xuân ĐườngCác đường nhóm IIVị trí 1150</v>
      </c>
      <c r="I54" s="100"/>
      <c r="J54" s="100"/>
      <c r="K54" s="140" t="str">
        <f>'ĐẤT PNN'!D54</f>
        <v>Các tuyến đường giao thông không đấu nối trực tiếp và thông ra Đường Xuân Đường - Thừa Đức đoạn từ Đường tỉnh 773 đến Hết khu dân cư hiện hữu ấp 3 xã Xuân Đường có hiện trạng là đường nhựa, bê tông xi măng:
- Có bề rộng từ ≥3m đến &lt;5m, cách đường giao thông &gt;1.000m.
- Có bề rộng &lt;3m, cách đường giao thông &gt;200m.</v>
      </c>
      <c r="L54" s="141"/>
      <c r="M54" s="142"/>
      <c r="N54" s="101">
        <f t="shared" si="102"/>
        <v>110</v>
      </c>
      <c r="O54" s="101">
        <f t="shared" si="103"/>
        <v>70</v>
      </c>
      <c r="P54" s="101">
        <v>200</v>
      </c>
      <c r="Q54" s="101">
        <v>130</v>
      </c>
      <c r="R54" s="76">
        <v>1.18</v>
      </c>
      <c r="S54" s="102">
        <f t="shared" si="104"/>
        <v>150</v>
      </c>
      <c r="T54" s="102">
        <f t="shared" si="105"/>
        <v>140</v>
      </c>
      <c r="U54" s="102">
        <f t="shared" si="106"/>
        <v>130</v>
      </c>
      <c r="V54" s="102">
        <f t="shared" si="107"/>
        <v>110</v>
      </c>
      <c r="W54" s="103">
        <f t="shared" si="108"/>
        <v>500</v>
      </c>
      <c r="X54" s="103">
        <f t="shared" si="108"/>
        <v>350</v>
      </c>
      <c r="Y54" s="103">
        <f t="shared" si="108"/>
        <v>290</v>
      </c>
      <c r="Z54" s="103">
        <f t="shared" si="108"/>
        <v>200</v>
      </c>
      <c r="AA54" s="97"/>
      <c r="AB54" s="102">
        <f t="shared" si="109"/>
        <v>110</v>
      </c>
      <c r="AC54" s="102">
        <f t="shared" si="110"/>
        <v>90</v>
      </c>
      <c r="AD54" s="102">
        <f t="shared" si="111"/>
        <v>80</v>
      </c>
      <c r="AE54" s="102">
        <f t="shared" si="112"/>
        <v>70</v>
      </c>
      <c r="AF54" s="104">
        <f t="shared" si="113"/>
        <v>370</v>
      </c>
      <c r="AG54" s="104">
        <f t="shared" si="114"/>
        <v>230</v>
      </c>
      <c r="AH54" s="104">
        <f t="shared" si="115"/>
        <v>180</v>
      </c>
      <c r="AI54" s="104">
        <f t="shared" si="116"/>
        <v>130</v>
      </c>
      <c r="AJ54" s="99">
        <f>'ĐẤT PNN'!I54-'ĐẤT NN'!P54</f>
        <v>150</v>
      </c>
    </row>
    <row r="55" spans="1:36" s="35" customFormat="1" ht="63" x14ac:dyDescent="0.25">
      <c r="A55" s="92">
        <f t="shared" si="6"/>
        <v>50</v>
      </c>
      <c r="B55" s="92" t="str">
        <f>'ĐẤT PNN'!B55</f>
        <v>CM15NT2_D2</v>
      </c>
      <c r="C55" s="92" t="str">
        <f>$B$55</f>
        <v>CM15NT2_D2</v>
      </c>
      <c r="D55" s="44" t="s">
        <v>82</v>
      </c>
      <c r="E55" s="44" t="s">
        <v>59</v>
      </c>
      <c r="F55" s="44" t="s">
        <v>95</v>
      </c>
      <c r="G55" s="44" t="s">
        <v>96</v>
      </c>
      <c r="H55" s="93" t="str">
        <f t="shared" si="85"/>
        <v>Xã Xuân ĐườngCác đường nhóm IIVị trí 1150</v>
      </c>
      <c r="I55" s="73" t="s">
        <v>78</v>
      </c>
      <c r="J55" s="73" t="s">
        <v>77</v>
      </c>
      <c r="K55" s="94" t="str">
        <f>'ĐẤT PNN'!D55</f>
        <v>Đường Xuân Đường - Thừa Đức</v>
      </c>
      <c r="L55" s="94" t="str">
        <f>'ĐẤT PNN'!E55</f>
        <v>Hết khu dân cư hiện hữu ấp 3 xã Xuân Đường</v>
      </c>
      <c r="M55" s="94" t="str">
        <f>'ĐẤT PNN'!F55</f>
        <v>Hết chùa Bảo Minh</v>
      </c>
      <c r="N55" s="70">
        <f>S55</f>
        <v>150</v>
      </c>
      <c r="O55" s="70">
        <f>AB55</f>
        <v>110</v>
      </c>
      <c r="P55" s="70">
        <v>500</v>
      </c>
      <c r="Q55" s="70">
        <v>370</v>
      </c>
      <c r="R55" s="76">
        <v>1.18</v>
      </c>
      <c r="S55" s="95">
        <v>150</v>
      </c>
      <c r="T55" s="95">
        <v>140</v>
      </c>
      <c r="U55" s="95">
        <v>130</v>
      </c>
      <c r="V55" s="95">
        <v>110</v>
      </c>
      <c r="W55" s="96">
        <f>ROUND(S55*10/3,-1)</f>
        <v>500</v>
      </c>
      <c r="X55" s="96">
        <f>ROUND(T55*2.5,-1)</f>
        <v>350</v>
      </c>
      <c r="Y55" s="96">
        <f>ROUND(U55*2.2,-1)</f>
        <v>290</v>
      </c>
      <c r="Z55" s="96">
        <f>ROUND(V55*1.8,-1)</f>
        <v>200</v>
      </c>
      <c r="AA55" s="97">
        <v>5</v>
      </c>
      <c r="AB55" s="98">
        <v>110</v>
      </c>
      <c r="AC55" s="98">
        <v>90</v>
      </c>
      <c r="AD55" s="98">
        <v>80</v>
      </c>
      <c r="AE55" s="98">
        <v>70</v>
      </c>
      <c r="AF55" s="96">
        <f>ROUND(AB55*10/3,-1)</f>
        <v>370</v>
      </c>
      <c r="AG55" s="96">
        <f>ROUND(AC55*2.5,-1)</f>
        <v>230</v>
      </c>
      <c r="AH55" s="96">
        <f>ROUND(AD55*2.2,-1)</f>
        <v>180</v>
      </c>
      <c r="AI55" s="96">
        <f>ROUND(AE55*1.8,-1)</f>
        <v>130</v>
      </c>
      <c r="AJ55" s="99">
        <f>'ĐẤT PNN'!I55-'ĐẤT NN'!P55</f>
        <v>600</v>
      </c>
    </row>
    <row r="56" spans="1:36" s="35" customFormat="1" ht="94.5" customHeight="1" x14ac:dyDescent="0.25">
      <c r="A56" s="92">
        <f t="shared" si="6"/>
        <v>51</v>
      </c>
      <c r="B56" s="92" t="str">
        <f>'ĐẤT PNN'!B56</f>
        <v>VT2</v>
      </c>
      <c r="C56" s="92" t="str">
        <f t="shared" ref="C56:C61" si="117">$B$55</f>
        <v>CM15NT2_D2</v>
      </c>
      <c r="D56" s="44" t="s">
        <v>85</v>
      </c>
      <c r="E56" s="44" t="s">
        <v>59</v>
      </c>
      <c r="F56" s="44" t="s">
        <v>97</v>
      </c>
      <c r="G56" s="44" t="s">
        <v>96</v>
      </c>
      <c r="H56" s="93" t="str">
        <f t="shared" si="85"/>
        <v>Xã Xuân ĐườngCác đường nhóm IIVị trí 1150</v>
      </c>
      <c r="I56" s="100"/>
      <c r="J56" s="100"/>
      <c r="K56" s="140" t="str">
        <f>'ĐẤT PNN'!D56</f>
        <v>Các tuyến đường giao thông đấu nối trực tiếp ra Đường Xuân Đường - Thừa Đức đoạn từ Hết khu dân cư hiện hữu ấp 3 xã Xuân Đường đến Hết chùa Bảo Minh có hiện trạng là đường nhựa, bê tông xi măng:
- Có bề rộng ≥5m, cách đường giao thông ≤1.000m.
- Có bề rộng từ ≥3m đến &lt;5m, cách đường giao thông ≤500m.</v>
      </c>
      <c r="L56" s="141"/>
      <c r="M56" s="142"/>
      <c r="N56" s="101">
        <f t="shared" ref="N56:N61" si="118">IF(B56="VT2",T56,IF(B56="VT3",U56,IF(B56="VT2*0,8",T56,IF(B56="VT3*0,8",U56,V56))))</f>
        <v>140</v>
      </c>
      <c r="O56" s="101">
        <f t="shared" ref="O56:O61" si="119">IF(B56="VT2",AC56,IF(B56="VT3",AD56,IF(B56="VT2*0,8",AC56,IF(B56="VT3*0,8",AD56,AE56))))</f>
        <v>90</v>
      </c>
      <c r="P56" s="101">
        <v>350</v>
      </c>
      <c r="Q56" s="101">
        <v>230</v>
      </c>
      <c r="R56" s="76">
        <v>1.18</v>
      </c>
      <c r="S56" s="102">
        <f t="shared" ref="S56:S61" si="120">S55</f>
        <v>150</v>
      </c>
      <c r="T56" s="102">
        <f t="shared" ref="T56:T61" si="121">T55</f>
        <v>140</v>
      </c>
      <c r="U56" s="102">
        <f t="shared" ref="U56:U61" si="122">U55</f>
        <v>130</v>
      </c>
      <c r="V56" s="102">
        <f t="shared" ref="V56:V61" si="123">V55</f>
        <v>110</v>
      </c>
      <c r="W56" s="103">
        <f t="shared" ref="W56:Z61" si="124">W55</f>
        <v>500</v>
      </c>
      <c r="X56" s="103">
        <f t="shared" si="124"/>
        <v>350</v>
      </c>
      <c r="Y56" s="103">
        <f t="shared" si="124"/>
        <v>290</v>
      </c>
      <c r="Z56" s="103">
        <f t="shared" si="124"/>
        <v>200</v>
      </c>
      <c r="AA56" s="97"/>
      <c r="AB56" s="102">
        <f t="shared" ref="AB56:AB61" si="125">AB55</f>
        <v>110</v>
      </c>
      <c r="AC56" s="102">
        <f t="shared" ref="AC56:AC61" si="126">AC55</f>
        <v>90</v>
      </c>
      <c r="AD56" s="102">
        <f t="shared" ref="AD56:AD61" si="127">AD55</f>
        <v>80</v>
      </c>
      <c r="AE56" s="102">
        <f t="shared" ref="AE56:AE61" si="128">AE55</f>
        <v>70</v>
      </c>
      <c r="AF56" s="104">
        <f t="shared" ref="AF56:AF61" si="129">AF55</f>
        <v>370</v>
      </c>
      <c r="AG56" s="104">
        <f t="shared" ref="AG56:AG61" si="130">AG55</f>
        <v>230</v>
      </c>
      <c r="AH56" s="104">
        <f t="shared" ref="AH56:AH61" si="131">AH55</f>
        <v>180</v>
      </c>
      <c r="AI56" s="104">
        <f t="shared" ref="AI56:AI61" si="132">AI55</f>
        <v>130</v>
      </c>
      <c r="AJ56" s="99">
        <f>'ĐẤT PNN'!I56-'ĐẤT NN'!P56</f>
        <v>180</v>
      </c>
    </row>
    <row r="57" spans="1:36" s="35" customFormat="1" ht="110.25" customHeight="1" x14ac:dyDescent="0.25">
      <c r="A57" s="92">
        <f t="shared" si="6"/>
        <v>52</v>
      </c>
      <c r="B57" s="92" t="str">
        <f>'ĐẤT PNN'!B57</f>
        <v>VT3</v>
      </c>
      <c r="C57" s="92" t="str">
        <f t="shared" si="117"/>
        <v>CM15NT2_D2</v>
      </c>
      <c r="D57" s="44" t="s">
        <v>87</v>
      </c>
      <c r="E57" s="44" t="s">
        <v>59</v>
      </c>
      <c r="F57" s="44" t="s">
        <v>98</v>
      </c>
      <c r="G57" s="44" t="s">
        <v>96</v>
      </c>
      <c r="H57" s="93" t="str">
        <f t="shared" si="85"/>
        <v>Xã Xuân ĐườngCác đường nhóm IIVị trí 1150</v>
      </c>
      <c r="I57" s="100"/>
      <c r="J57" s="100"/>
      <c r="K57" s="140" t="str">
        <f>'ĐẤT PNN'!D57</f>
        <v>Các tuyến đường giao thông đấu nối trực tiếp ra Đường Xuân Đường - Thừa Đức đoạn từ Hết khu dân cư hiện hữu ấp 3 xã Xuân Đường đến Hết chùa Bảo Minh có hiện trạng là đường nhựa, bê tông xi măng:
- Có bề rộng ≥5m, cách đường giao thông &gt;1.000m.
- Có bề rộng từ ≥3m đến &lt;5m, cách đường giao thông từ &gt;500m đến ≤1.000m.
- Có bề rộng &lt;3m, cách đường giao thông ≤200m.</v>
      </c>
      <c r="L57" s="141"/>
      <c r="M57" s="142"/>
      <c r="N57" s="101">
        <f t="shared" si="118"/>
        <v>130</v>
      </c>
      <c r="O57" s="101">
        <f t="shared" si="119"/>
        <v>80</v>
      </c>
      <c r="P57" s="101">
        <v>290</v>
      </c>
      <c r="Q57" s="101">
        <v>180</v>
      </c>
      <c r="R57" s="76">
        <v>1.18</v>
      </c>
      <c r="S57" s="102">
        <f t="shared" si="120"/>
        <v>150</v>
      </c>
      <c r="T57" s="102">
        <f t="shared" si="121"/>
        <v>140</v>
      </c>
      <c r="U57" s="102">
        <f t="shared" si="122"/>
        <v>130</v>
      </c>
      <c r="V57" s="102">
        <f t="shared" si="123"/>
        <v>110</v>
      </c>
      <c r="W57" s="103">
        <f t="shared" si="124"/>
        <v>500</v>
      </c>
      <c r="X57" s="103">
        <f t="shared" si="124"/>
        <v>350</v>
      </c>
      <c r="Y57" s="103">
        <f t="shared" si="124"/>
        <v>290</v>
      </c>
      <c r="Z57" s="103">
        <f t="shared" si="124"/>
        <v>200</v>
      </c>
      <c r="AA57" s="97"/>
      <c r="AB57" s="102">
        <f t="shared" si="125"/>
        <v>110</v>
      </c>
      <c r="AC57" s="102">
        <f t="shared" si="126"/>
        <v>90</v>
      </c>
      <c r="AD57" s="102">
        <f t="shared" si="127"/>
        <v>80</v>
      </c>
      <c r="AE57" s="102">
        <f t="shared" si="128"/>
        <v>70</v>
      </c>
      <c r="AF57" s="104">
        <f t="shared" si="129"/>
        <v>370</v>
      </c>
      <c r="AG57" s="104">
        <f t="shared" si="130"/>
        <v>230</v>
      </c>
      <c r="AH57" s="104">
        <f t="shared" si="131"/>
        <v>180</v>
      </c>
      <c r="AI57" s="104">
        <f t="shared" si="132"/>
        <v>130</v>
      </c>
      <c r="AJ57" s="99">
        <f>'ĐẤT PNN'!I57-'ĐẤT NN'!P57</f>
        <v>120</v>
      </c>
    </row>
    <row r="58" spans="1:36" s="35" customFormat="1" ht="78.75" customHeight="1" x14ac:dyDescent="0.25">
      <c r="A58" s="92">
        <f t="shared" si="6"/>
        <v>53</v>
      </c>
      <c r="B58" s="92" t="str">
        <f>'ĐẤT PNN'!B58</f>
        <v>VT4</v>
      </c>
      <c r="C58" s="92" t="str">
        <f t="shared" si="117"/>
        <v>CM15NT2_D2</v>
      </c>
      <c r="D58" s="44" t="s">
        <v>89</v>
      </c>
      <c r="E58" s="44" t="s">
        <v>59</v>
      </c>
      <c r="F58" s="44" t="s">
        <v>99</v>
      </c>
      <c r="G58" s="44" t="s">
        <v>96</v>
      </c>
      <c r="H58" s="93" t="str">
        <f t="shared" si="85"/>
        <v>Xã Xuân ĐườngCác đường nhóm IIVị trí 1150</v>
      </c>
      <c r="I58" s="100"/>
      <c r="J58" s="100"/>
      <c r="K58" s="140" t="str">
        <f>'ĐẤT PNN'!D58</f>
        <v>Các tuyến đường giao thông đấu nối trực tiếp ra Đường Xuân Đường - Thừa Đức đoạn từ Hết khu dân cư hiện hữu ấp 3 xã Xuân Đường đến Hết chùa Bảo Minh có hiện trạng là đường nhựa, bê tông xi măng:
- Có bề rộng từ ≥3m đến &lt;5m, cách đường giao thông &gt;1.000m.
- Có bề rộng &lt;3m, cách đường giao thông &gt;200m.</v>
      </c>
      <c r="L58" s="141"/>
      <c r="M58" s="142"/>
      <c r="N58" s="101">
        <f t="shared" si="118"/>
        <v>110</v>
      </c>
      <c r="O58" s="101">
        <f t="shared" si="119"/>
        <v>70</v>
      </c>
      <c r="P58" s="101">
        <v>200</v>
      </c>
      <c r="Q58" s="101">
        <v>130</v>
      </c>
      <c r="R58" s="76">
        <v>1.18</v>
      </c>
      <c r="S58" s="102">
        <f t="shared" si="120"/>
        <v>150</v>
      </c>
      <c r="T58" s="102">
        <f t="shared" si="121"/>
        <v>140</v>
      </c>
      <c r="U58" s="102">
        <f t="shared" si="122"/>
        <v>130</v>
      </c>
      <c r="V58" s="102">
        <f t="shared" si="123"/>
        <v>110</v>
      </c>
      <c r="W58" s="103">
        <f t="shared" si="124"/>
        <v>500</v>
      </c>
      <c r="X58" s="103">
        <f t="shared" si="124"/>
        <v>350</v>
      </c>
      <c r="Y58" s="103">
        <f t="shared" si="124"/>
        <v>290</v>
      </c>
      <c r="Z58" s="103">
        <f t="shared" si="124"/>
        <v>200</v>
      </c>
      <c r="AA58" s="97"/>
      <c r="AB58" s="102">
        <f t="shared" si="125"/>
        <v>110</v>
      </c>
      <c r="AC58" s="102">
        <f t="shared" si="126"/>
        <v>90</v>
      </c>
      <c r="AD58" s="102">
        <f t="shared" si="127"/>
        <v>80</v>
      </c>
      <c r="AE58" s="102">
        <f t="shared" si="128"/>
        <v>70</v>
      </c>
      <c r="AF58" s="104">
        <f t="shared" si="129"/>
        <v>370</v>
      </c>
      <c r="AG58" s="104">
        <f t="shared" si="130"/>
        <v>230</v>
      </c>
      <c r="AH58" s="104">
        <f t="shared" si="131"/>
        <v>180</v>
      </c>
      <c r="AI58" s="104">
        <f t="shared" si="132"/>
        <v>130</v>
      </c>
      <c r="AJ58" s="99">
        <f>'ĐẤT PNN'!I58-'ĐẤT NN'!P58</f>
        <v>80</v>
      </c>
    </row>
    <row r="59" spans="1:36" s="35" customFormat="1" ht="94.5" customHeight="1" x14ac:dyDescent="0.25">
      <c r="A59" s="92">
        <f t="shared" si="6"/>
        <v>54</v>
      </c>
      <c r="B59" s="92" t="str">
        <f>'ĐẤT PNN'!B59</f>
        <v>VT2*0,8</v>
      </c>
      <c r="C59" s="92" t="str">
        <f t="shared" si="117"/>
        <v>CM15NT2_D2</v>
      </c>
      <c r="D59" s="44" t="s">
        <v>85</v>
      </c>
      <c r="E59" s="44" t="s">
        <v>59</v>
      </c>
      <c r="F59" s="44" t="s">
        <v>97</v>
      </c>
      <c r="G59" s="44" t="s">
        <v>96</v>
      </c>
      <c r="H59" s="93" t="str">
        <f t="shared" si="85"/>
        <v>Xã Xuân ĐườngCác đường nhóm IIVị trí 1150</v>
      </c>
      <c r="I59" s="100"/>
      <c r="J59" s="100"/>
      <c r="K59" s="140" t="str">
        <f>'ĐẤT PNN'!D59</f>
        <v>Các tuyến đường giao thông không đấu nối trực tiếp và thông ra Đường Xuân Đường - Thừa Đức đoạn từ Hết khu dân cư hiện hữu ấp 3 xã Xuân Đường đến Hết chùa Bảo Minh có hiện trạng là đường nhựa, bê tông xi măng:
- Có bề rộng ≥5m, cách đường giao thông ≤1.000m.
- Có bề rộng từ ≥3m đến &lt;5m, cách đường giao thông ≤500m.</v>
      </c>
      <c r="L59" s="141"/>
      <c r="M59" s="142"/>
      <c r="N59" s="101">
        <f t="shared" si="118"/>
        <v>140</v>
      </c>
      <c r="O59" s="101">
        <f t="shared" si="119"/>
        <v>90</v>
      </c>
      <c r="P59" s="101">
        <v>350</v>
      </c>
      <c r="Q59" s="101">
        <v>230</v>
      </c>
      <c r="R59" s="76">
        <v>1.18</v>
      </c>
      <c r="S59" s="102">
        <f t="shared" si="120"/>
        <v>150</v>
      </c>
      <c r="T59" s="102">
        <f t="shared" si="121"/>
        <v>140</v>
      </c>
      <c r="U59" s="102">
        <f t="shared" si="122"/>
        <v>130</v>
      </c>
      <c r="V59" s="102">
        <f t="shared" si="123"/>
        <v>110</v>
      </c>
      <c r="W59" s="103">
        <f t="shared" si="124"/>
        <v>500</v>
      </c>
      <c r="X59" s="103">
        <f t="shared" si="124"/>
        <v>350</v>
      </c>
      <c r="Y59" s="103">
        <f t="shared" si="124"/>
        <v>290</v>
      </c>
      <c r="Z59" s="103">
        <f t="shared" si="124"/>
        <v>200</v>
      </c>
      <c r="AA59" s="97"/>
      <c r="AB59" s="102">
        <f t="shared" si="125"/>
        <v>110</v>
      </c>
      <c r="AC59" s="102">
        <f t="shared" si="126"/>
        <v>90</v>
      </c>
      <c r="AD59" s="102">
        <f t="shared" si="127"/>
        <v>80</v>
      </c>
      <c r="AE59" s="102">
        <f t="shared" si="128"/>
        <v>70</v>
      </c>
      <c r="AF59" s="104">
        <f t="shared" si="129"/>
        <v>370</v>
      </c>
      <c r="AG59" s="104">
        <f t="shared" si="130"/>
        <v>230</v>
      </c>
      <c r="AH59" s="104">
        <f t="shared" si="131"/>
        <v>180</v>
      </c>
      <c r="AI59" s="104">
        <f t="shared" si="132"/>
        <v>130</v>
      </c>
      <c r="AJ59" s="99">
        <f>'ĐẤT PNN'!I59-'ĐẤT NN'!P59</f>
        <v>120</v>
      </c>
    </row>
    <row r="60" spans="1:36" s="35" customFormat="1" ht="94.5" customHeight="1" x14ac:dyDescent="0.25">
      <c r="A60" s="92">
        <f t="shared" si="6"/>
        <v>55</v>
      </c>
      <c r="B60" s="92" t="str">
        <f>'ĐẤT PNN'!B60</f>
        <v>VT3*0,8</v>
      </c>
      <c r="C60" s="92" t="str">
        <f t="shared" si="117"/>
        <v>CM15NT2_D2</v>
      </c>
      <c r="D60" s="44" t="s">
        <v>87</v>
      </c>
      <c r="E60" s="44" t="s">
        <v>59</v>
      </c>
      <c r="F60" s="44" t="s">
        <v>98</v>
      </c>
      <c r="G60" s="44" t="s">
        <v>96</v>
      </c>
      <c r="H60" s="93" t="str">
        <f t="shared" si="85"/>
        <v>Xã Xuân ĐườngCác đường nhóm IIVị trí 1150</v>
      </c>
      <c r="I60" s="100"/>
      <c r="J60" s="100"/>
      <c r="K60" s="140" t="str">
        <f>'ĐẤT PNN'!D60</f>
        <v>Các tuyến đường giao thông không đấu nối trực tiếp và thông ra Đường Xuân Đường - Thừa Đức đoạn từ Hết khu dân cư hiện hữu ấp 3 xã Xuân Đường đến Hết chùa Bảo Minh có hiện trạng là đường nhựa, bê tông xi măng:
- Có bề rộng ≥5m, cách đường giao thông &gt;1.000m.
- Có bề rộng từ ≥3m đến &lt;5m, cách đường giao thông từ &gt;500m đến ≤1.000m.
- Có bề rộng &lt;3m, cách đường giao thông ≤200m.</v>
      </c>
      <c r="L60" s="141"/>
      <c r="M60" s="142"/>
      <c r="N60" s="101">
        <f t="shared" si="118"/>
        <v>130</v>
      </c>
      <c r="O60" s="101">
        <f t="shared" si="119"/>
        <v>80</v>
      </c>
      <c r="P60" s="101">
        <v>290</v>
      </c>
      <c r="Q60" s="101">
        <v>180</v>
      </c>
      <c r="R60" s="76">
        <v>1.18</v>
      </c>
      <c r="S60" s="102">
        <f t="shared" si="120"/>
        <v>150</v>
      </c>
      <c r="T60" s="102">
        <f t="shared" si="121"/>
        <v>140</v>
      </c>
      <c r="U60" s="102">
        <f t="shared" si="122"/>
        <v>130</v>
      </c>
      <c r="V60" s="102">
        <f t="shared" si="123"/>
        <v>110</v>
      </c>
      <c r="W60" s="103">
        <f t="shared" si="124"/>
        <v>500</v>
      </c>
      <c r="X60" s="103">
        <f t="shared" si="124"/>
        <v>350</v>
      </c>
      <c r="Y60" s="103">
        <f t="shared" si="124"/>
        <v>290</v>
      </c>
      <c r="Z60" s="103">
        <f t="shared" si="124"/>
        <v>200</v>
      </c>
      <c r="AA60" s="97"/>
      <c r="AB60" s="102">
        <f t="shared" si="125"/>
        <v>110</v>
      </c>
      <c r="AC60" s="102">
        <f t="shared" si="126"/>
        <v>90</v>
      </c>
      <c r="AD60" s="102">
        <f t="shared" si="127"/>
        <v>80</v>
      </c>
      <c r="AE60" s="102">
        <f t="shared" si="128"/>
        <v>70</v>
      </c>
      <c r="AF60" s="104">
        <f t="shared" si="129"/>
        <v>370</v>
      </c>
      <c r="AG60" s="104">
        <f t="shared" si="130"/>
        <v>230</v>
      </c>
      <c r="AH60" s="104">
        <f t="shared" si="131"/>
        <v>180</v>
      </c>
      <c r="AI60" s="104">
        <f t="shared" si="132"/>
        <v>130</v>
      </c>
      <c r="AJ60" s="99">
        <f>'ĐẤT PNN'!I60-'ĐẤT NN'!P60</f>
        <v>80</v>
      </c>
    </row>
    <row r="61" spans="1:36" s="35" customFormat="1" ht="78.75" customHeight="1" x14ac:dyDescent="0.25">
      <c r="A61" s="92">
        <f t="shared" si="6"/>
        <v>56</v>
      </c>
      <c r="B61" s="92" t="str">
        <f>'ĐẤT PNN'!B61</f>
        <v>VT4*0,8</v>
      </c>
      <c r="C61" s="92" t="str">
        <f t="shared" si="117"/>
        <v>CM15NT2_D2</v>
      </c>
      <c r="D61" s="44" t="s">
        <v>89</v>
      </c>
      <c r="E61" s="44" t="s">
        <v>59</v>
      </c>
      <c r="F61" s="44" t="s">
        <v>99</v>
      </c>
      <c r="G61" s="44" t="s">
        <v>96</v>
      </c>
      <c r="H61" s="93" t="str">
        <f t="shared" si="85"/>
        <v>Xã Xuân ĐườngCác đường nhóm IIVị trí 1150</v>
      </c>
      <c r="I61" s="100"/>
      <c r="J61" s="100"/>
      <c r="K61" s="140" t="str">
        <f>'ĐẤT PNN'!D61</f>
        <v>Các tuyến đường giao thông không đấu nối trực tiếp và thông ra Đường Xuân Đường - Thừa Đức đoạn từ Hết khu dân cư hiện hữu ấp 3 xã Xuân Đường đến Hết chùa Bảo Minh có hiện trạng là đường nhựa, bê tông xi măng:
- Có bề rộng từ ≥3m đến &lt;5m, cách đường giao thông &gt;1.000m.
- Có bề rộng &lt;3m, cách đường giao thông &gt;200m.</v>
      </c>
      <c r="L61" s="141"/>
      <c r="M61" s="142"/>
      <c r="N61" s="101">
        <f t="shared" si="118"/>
        <v>110</v>
      </c>
      <c r="O61" s="101">
        <f t="shared" si="119"/>
        <v>70</v>
      </c>
      <c r="P61" s="101">
        <v>200</v>
      </c>
      <c r="Q61" s="101">
        <v>130</v>
      </c>
      <c r="R61" s="76">
        <v>1.18</v>
      </c>
      <c r="S61" s="102">
        <f t="shared" si="120"/>
        <v>150</v>
      </c>
      <c r="T61" s="102">
        <f t="shared" si="121"/>
        <v>140</v>
      </c>
      <c r="U61" s="102">
        <f t="shared" si="122"/>
        <v>130</v>
      </c>
      <c r="V61" s="102">
        <f t="shared" si="123"/>
        <v>110</v>
      </c>
      <c r="W61" s="103">
        <f t="shared" si="124"/>
        <v>500</v>
      </c>
      <c r="X61" s="103">
        <f t="shared" si="124"/>
        <v>350</v>
      </c>
      <c r="Y61" s="103">
        <f t="shared" si="124"/>
        <v>290</v>
      </c>
      <c r="Z61" s="103">
        <f t="shared" si="124"/>
        <v>200</v>
      </c>
      <c r="AA61" s="97"/>
      <c r="AB61" s="102">
        <f t="shared" si="125"/>
        <v>110</v>
      </c>
      <c r="AC61" s="102">
        <f t="shared" si="126"/>
        <v>90</v>
      </c>
      <c r="AD61" s="102">
        <f t="shared" si="127"/>
        <v>80</v>
      </c>
      <c r="AE61" s="102">
        <f t="shared" si="128"/>
        <v>70</v>
      </c>
      <c r="AF61" s="104">
        <f t="shared" si="129"/>
        <v>370</v>
      </c>
      <c r="AG61" s="104">
        <f t="shared" si="130"/>
        <v>230</v>
      </c>
      <c r="AH61" s="104">
        <f t="shared" si="131"/>
        <v>180</v>
      </c>
      <c r="AI61" s="104">
        <f t="shared" si="132"/>
        <v>130</v>
      </c>
      <c r="AJ61" s="99">
        <f>'ĐẤT PNN'!I61-'ĐẤT NN'!P61</f>
        <v>50</v>
      </c>
    </row>
    <row r="62" spans="1:36" s="35" customFormat="1" ht="63" x14ac:dyDescent="0.25">
      <c r="A62" s="92">
        <f t="shared" si="6"/>
        <v>57</v>
      </c>
      <c r="B62" s="92" t="str">
        <f>'ĐẤT PNN'!B62</f>
        <v>CM15NT2_D3</v>
      </c>
      <c r="C62" s="92" t="str">
        <f>$B$62</f>
        <v>CM15NT2_D3</v>
      </c>
      <c r="D62" s="44" t="s">
        <v>82</v>
      </c>
      <c r="E62" s="44" t="s">
        <v>59</v>
      </c>
      <c r="F62" s="44" t="s">
        <v>95</v>
      </c>
      <c r="G62" s="44" t="s">
        <v>96</v>
      </c>
      <c r="H62" s="93" t="str">
        <f t="shared" si="85"/>
        <v>Xã Xuân ĐườngCác đường nhóm IIVị trí 1150</v>
      </c>
      <c r="I62" s="73" t="s">
        <v>78</v>
      </c>
      <c r="J62" s="73" t="s">
        <v>77</v>
      </c>
      <c r="K62" s="94" t="str">
        <f>'ĐẤT PNN'!D62</f>
        <v>Đường Xuân Đường - Thừa Đức</v>
      </c>
      <c r="L62" s="94" t="str">
        <f>'ĐẤT PNN'!E62</f>
        <v>Hết chùa Bảo Minh</v>
      </c>
      <c r="M62" s="94" t="str">
        <f>'ĐẤT PNN'!F62</f>
        <v>Trường Tiểu học Thừa Đức 1 - phân hiệu Đồi 20</v>
      </c>
      <c r="N62" s="70">
        <f>S62</f>
        <v>150</v>
      </c>
      <c r="O62" s="70">
        <f>AB62</f>
        <v>110</v>
      </c>
      <c r="P62" s="70">
        <v>500</v>
      </c>
      <c r="Q62" s="70">
        <v>370</v>
      </c>
      <c r="R62" s="76">
        <v>1.18</v>
      </c>
      <c r="S62" s="95">
        <v>150</v>
      </c>
      <c r="T62" s="95">
        <v>140</v>
      </c>
      <c r="U62" s="95">
        <v>130</v>
      </c>
      <c r="V62" s="95">
        <v>110</v>
      </c>
      <c r="W62" s="96">
        <f>ROUND(S62*10/3,-1)</f>
        <v>500</v>
      </c>
      <c r="X62" s="96">
        <f>ROUND(T62*2.5,-1)</f>
        <v>350</v>
      </c>
      <c r="Y62" s="96">
        <f>ROUND(U62*2.2,-1)</f>
        <v>290</v>
      </c>
      <c r="Z62" s="96">
        <f>ROUND(V62*1.8,-1)</f>
        <v>200</v>
      </c>
      <c r="AA62" s="97">
        <v>5</v>
      </c>
      <c r="AB62" s="98">
        <v>110</v>
      </c>
      <c r="AC62" s="98">
        <v>90</v>
      </c>
      <c r="AD62" s="98">
        <v>80</v>
      </c>
      <c r="AE62" s="98">
        <v>70</v>
      </c>
      <c r="AF62" s="96">
        <f>ROUND(AB62*10/3,-1)</f>
        <v>370</v>
      </c>
      <c r="AG62" s="96">
        <f>ROUND(AC62*2.5,-1)</f>
        <v>230</v>
      </c>
      <c r="AH62" s="96">
        <f>ROUND(AD62*2.2,-1)</f>
        <v>180</v>
      </c>
      <c r="AI62" s="96">
        <f>ROUND(AE62*1.8,-1)</f>
        <v>130</v>
      </c>
      <c r="AJ62" s="99">
        <f>'ĐẤT PNN'!I62-'ĐẤT NN'!P62</f>
        <v>600</v>
      </c>
    </row>
    <row r="63" spans="1:36" s="35" customFormat="1" ht="94.5" customHeight="1" x14ac:dyDescent="0.25">
      <c r="A63" s="92">
        <f t="shared" si="6"/>
        <v>58</v>
      </c>
      <c r="B63" s="92" t="str">
        <f>'ĐẤT PNN'!B63</f>
        <v>VT2</v>
      </c>
      <c r="C63" s="92" t="str">
        <f t="shared" ref="C63:C68" si="133">$B$62</f>
        <v>CM15NT2_D3</v>
      </c>
      <c r="D63" s="44" t="s">
        <v>85</v>
      </c>
      <c r="E63" s="44" t="s">
        <v>59</v>
      </c>
      <c r="F63" s="44" t="s">
        <v>97</v>
      </c>
      <c r="G63" s="44" t="s">
        <v>96</v>
      </c>
      <c r="H63" s="93" t="str">
        <f t="shared" si="85"/>
        <v>Xã Xuân ĐườngCác đường nhóm IIVị trí 1150</v>
      </c>
      <c r="I63" s="100"/>
      <c r="J63" s="100"/>
      <c r="K63" s="140" t="str">
        <f>'ĐẤT PNN'!D63</f>
        <v>Các tuyến đường giao thông đấu nối trực tiếp ra Đường Xuân Đường - Thừa Đức đoạn từ Hết chùa Bảo Minh đến Trường Tiểu học Thừa Đức 1 - phân hiệu Đồi 20 có hiện trạng là đường nhựa, bê tông xi măng:
- Có bề rộng ≥5m, cách đường giao thông ≤1.000m.
- Có bề rộng từ ≥3m đến &lt;5m, cách đường giao thông ≤500m.</v>
      </c>
      <c r="L63" s="141"/>
      <c r="M63" s="142"/>
      <c r="N63" s="101">
        <f t="shared" ref="N63:N68" si="134">IF(B63="VT2",T63,IF(B63="VT3",U63,IF(B63="VT2*0,8",T63,IF(B63="VT3*0,8",U63,V63))))</f>
        <v>140</v>
      </c>
      <c r="O63" s="101">
        <f t="shared" ref="O63:O68" si="135">IF(B63="VT2",AC63,IF(B63="VT3",AD63,IF(B63="VT2*0,8",AC63,IF(B63="VT3*0,8",AD63,AE63))))</f>
        <v>90</v>
      </c>
      <c r="P63" s="101">
        <v>350</v>
      </c>
      <c r="Q63" s="101">
        <v>230</v>
      </c>
      <c r="R63" s="76">
        <v>1.18</v>
      </c>
      <c r="S63" s="102">
        <f t="shared" ref="S63:S68" si="136">S62</f>
        <v>150</v>
      </c>
      <c r="T63" s="102">
        <f t="shared" ref="T63:T68" si="137">T62</f>
        <v>140</v>
      </c>
      <c r="U63" s="102">
        <f t="shared" ref="U63:U68" si="138">U62</f>
        <v>130</v>
      </c>
      <c r="V63" s="102">
        <f t="shared" ref="V63:V68" si="139">V62</f>
        <v>110</v>
      </c>
      <c r="W63" s="103">
        <f t="shared" ref="W63:Z68" si="140">W62</f>
        <v>500</v>
      </c>
      <c r="X63" s="103">
        <f t="shared" si="140"/>
        <v>350</v>
      </c>
      <c r="Y63" s="103">
        <f t="shared" si="140"/>
        <v>290</v>
      </c>
      <c r="Z63" s="103">
        <f t="shared" si="140"/>
        <v>200</v>
      </c>
      <c r="AA63" s="97"/>
      <c r="AB63" s="102">
        <f t="shared" ref="AB63:AB68" si="141">AB62</f>
        <v>110</v>
      </c>
      <c r="AC63" s="102">
        <f t="shared" ref="AC63:AC68" si="142">AC62</f>
        <v>90</v>
      </c>
      <c r="AD63" s="102">
        <f t="shared" ref="AD63:AD68" si="143">AD62</f>
        <v>80</v>
      </c>
      <c r="AE63" s="102">
        <f t="shared" ref="AE63:AE68" si="144">AE62</f>
        <v>70</v>
      </c>
      <c r="AF63" s="104">
        <f t="shared" ref="AF63:AF68" si="145">AF62</f>
        <v>370</v>
      </c>
      <c r="AG63" s="104">
        <f t="shared" ref="AG63:AG68" si="146">AG62</f>
        <v>230</v>
      </c>
      <c r="AH63" s="104">
        <f t="shared" ref="AH63:AH68" si="147">AH62</f>
        <v>180</v>
      </c>
      <c r="AI63" s="104">
        <f t="shared" ref="AI63:AI68" si="148">AI62</f>
        <v>130</v>
      </c>
      <c r="AJ63" s="99">
        <f>'ĐẤT PNN'!I63-'ĐẤT NN'!P63</f>
        <v>180</v>
      </c>
    </row>
    <row r="64" spans="1:36" s="35" customFormat="1" ht="110.25" customHeight="1" x14ac:dyDescent="0.25">
      <c r="A64" s="92">
        <f t="shared" si="6"/>
        <v>59</v>
      </c>
      <c r="B64" s="92" t="str">
        <f>'ĐẤT PNN'!B64</f>
        <v>VT3</v>
      </c>
      <c r="C64" s="92" t="str">
        <f t="shared" si="133"/>
        <v>CM15NT2_D3</v>
      </c>
      <c r="D64" s="44" t="s">
        <v>87</v>
      </c>
      <c r="E64" s="44" t="s">
        <v>59</v>
      </c>
      <c r="F64" s="44" t="s">
        <v>98</v>
      </c>
      <c r="G64" s="44" t="s">
        <v>96</v>
      </c>
      <c r="H64" s="93" t="str">
        <f t="shared" si="85"/>
        <v>Xã Xuân ĐườngCác đường nhóm IIVị trí 1150</v>
      </c>
      <c r="I64" s="100"/>
      <c r="J64" s="100"/>
      <c r="K64" s="140" t="str">
        <f>'ĐẤT PNN'!D64</f>
        <v>Các tuyến đường giao thông đấu nối trực tiếp ra Đường Xuân Đường - Thừa Đức đoạn từ Hết chùa Bảo Minh đến Trường Tiểu học Thừa Đức 1 - phân hiệu Đồi 20 có hiện trạng là đường nhựa, bê tông xi măng:
- Có bề rộng ≥5m, cách đường giao thông &gt;1.000m.
- Có bề rộng từ ≥3m đến &lt;5m, cách đường giao thông từ &gt;500m đến ≤1.000m.
- Có bề rộng &lt;3m, cách đường giao thông ≤200m.</v>
      </c>
      <c r="L64" s="141"/>
      <c r="M64" s="142"/>
      <c r="N64" s="101">
        <f t="shared" si="134"/>
        <v>130</v>
      </c>
      <c r="O64" s="101">
        <f t="shared" si="135"/>
        <v>80</v>
      </c>
      <c r="P64" s="101">
        <v>290</v>
      </c>
      <c r="Q64" s="101">
        <v>180</v>
      </c>
      <c r="R64" s="76">
        <v>1.18</v>
      </c>
      <c r="S64" s="102">
        <f t="shared" si="136"/>
        <v>150</v>
      </c>
      <c r="T64" s="102">
        <f t="shared" si="137"/>
        <v>140</v>
      </c>
      <c r="U64" s="102">
        <f t="shared" si="138"/>
        <v>130</v>
      </c>
      <c r="V64" s="102">
        <f t="shared" si="139"/>
        <v>110</v>
      </c>
      <c r="W64" s="103">
        <f t="shared" si="140"/>
        <v>500</v>
      </c>
      <c r="X64" s="103">
        <f t="shared" si="140"/>
        <v>350</v>
      </c>
      <c r="Y64" s="103">
        <f t="shared" si="140"/>
        <v>290</v>
      </c>
      <c r="Z64" s="103">
        <f t="shared" si="140"/>
        <v>200</v>
      </c>
      <c r="AA64" s="97"/>
      <c r="AB64" s="102">
        <f t="shared" si="141"/>
        <v>110</v>
      </c>
      <c r="AC64" s="102">
        <f t="shared" si="142"/>
        <v>90</v>
      </c>
      <c r="AD64" s="102">
        <f t="shared" si="143"/>
        <v>80</v>
      </c>
      <c r="AE64" s="102">
        <f t="shared" si="144"/>
        <v>70</v>
      </c>
      <c r="AF64" s="104">
        <f t="shared" si="145"/>
        <v>370</v>
      </c>
      <c r="AG64" s="104">
        <f t="shared" si="146"/>
        <v>230</v>
      </c>
      <c r="AH64" s="104">
        <f t="shared" si="147"/>
        <v>180</v>
      </c>
      <c r="AI64" s="104">
        <f t="shared" si="148"/>
        <v>130</v>
      </c>
      <c r="AJ64" s="99">
        <f>'ĐẤT PNN'!I64-'ĐẤT NN'!P64</f>
        <v>120</v>
      </c>
    </row>
    <row r="65" spans="1:36" s="35" customFormat="1" ht="78.75" customHeight="1" x14ac:dyDescent="0.25">
      <c r="A65" s="92">
        <f t="shared" si="6"/>
        <v>60</v>
      </c>
      <c r="B65" s="92" t="str">
        <f>'ĐẤT PNN'!B65</f>
        <v>VT4</v>
      </c>
      <c r="C65" s="92" t="str">
        <f t="shared" si="133"/>
        <v>CM15NT2_D3</v>
      </c>
      <c r="D65" s="44" t="s">
        <v>89</v>
      </c>
      <c r="E65" s="44" t="s">
        <v>59</v>
      </c>
      <c r="F65" s="44" t="s">
        <v>99</v>
      </c>
      <c r="G65" s="44" t="s">
        <v>96</v>
      </c>
      <c r="H65" s="93" t="str">
        <f t="shared" si="85"/>
        <v>Xã Xuân ĐườngCác đường nhóm IIVị trí 1150</v>
      </c>
      <c r="I65" s="100"/>
      <c r="J65" s="100"/>
      <c r="K65" s="140" t="str">
        <f>'ĐẤT PNN'!D65</f>
        <v>Các tuyến đường giao thông đấu nối trực tiếp ra Đường Xuân Đường - Thừa Đức đoạn từ Hết chùa Bảo Minh đến Trường Tiểu học Thừa Đức 1 - phân hiệu Đồi 20 có hiện trạng là đường nhựa, bê tông xi măng:
- Có bề rộng từ ≥3m đến &lt;5m, cách đường giao thông &gt;1.000m.
- Có bề rộng &lt;3m, cách đường giao thông &gt;200m.</v>
      </c>
      <c r="L65" s="141"/>
      <c r="M65" s="142"/>
      <c r="N65" s="101">
        <f t="shared" si="134"/>
        <v>110</v>
      </c>
      <c r="O65" s="101">
        <f t="shared" si="135"/>
        <v>70</v>
      </c>
      <c r="P65" s="101">
        <v>200</v>
      </c>
      <c r="Q65" s="101">
        <v>130</v>
      </c>
      <c r="R65" s="76">
        <v>1.18</v>
      </c>
      <c r="S65" s="102">
        <f t="shared" si="136"/>
        <v>150</v>
      </c>
      <c r="T65" s="102">
        <f t="shared" si="137"/>
        <v>140</v>
      </c>
      <c r="U65" s="102">
        <f t="shared" si="138"/>
        <v>130</v>
      </c>
      <c r="V65" s="102">
        <f t="shared" si="139"/>
        <v>110</v>
      </c>
      <c r="W65" s="103">
        <f t="shared" si="140"/>
        <v>500</v>
      </c>
      <c r="X65" s="103">
        <f t="shared" si="140"/>
        <v>350</v>
      </c>
      <c r="Y65" s="103">
        <f t="shared" si="140"/>
        <v>290</v>
      </c>
      <c r="Z65" s="103">
        <f t="shared" si="140"/>
        <v>200</v>
      </c>
      <c r="AA65" s="97"/>
      <c r="AB65" s="102">
        <f t="shared" si="141"/>
        <v>110</v>
      </c>
      <c r="AC65" s="102">
        <f t="shared" si="142"/>
        <v>90</v>
      </c>
      <c r="AD65" s="102">
        <f t="shared" si="143"/>
        <v>80</v>
      </c>
      <c r="AE65" s="102">
        <f t="shared" si="144"/>
        <v>70</v>
      </c>
      <c r="AF65" s="104">
        <f t="shared" si="145"/>
        <v>370</v>
      </c>
      <c r="AG65" s="104">
        <f t="shared" si="146"/>
        <v>230</v>
      </c>
      <c r="AH65" s="104">
        <f t="shared" si="147"/>
        <v>180</v>
      </c>
      <c r="AI65" s="104">
        <f t="shared" si="148"/>
        <v>130</v>
      </c>
      <c r="AJ65" s="99">
        <f>'ĐẤT PNN'!I65-'ĐẤT NN'!P65</f>
        <v>80</v>
      </c>
    </row>
    <row r="66" spans="1:36" s="35" customFormat="1" ht="94.5" customHeight="1" x14ac:dyDescent="0.25">
      <c r="A66" s="92">
        <f t="shared" si="6"/>
        <v>61</v>
      </c>
      <c r="B66" s="92" t="str">
        <f>'ĐẤT PNN'!B66</f>
        <v>VT2*0,8</v>
      </c>
      <c r="C66" s="92" t="str">
        <f t="shared" si="133"/>
        <v>CM15NT2_D3</v>
      </c>
      <c r="D66" s="44" t="s">
        <v>85</v>
      </c>
      <c r="E66" s="44" t="s">
        <v>59</v>
      </c>
      <c r="F66" s="44" t="s">
        <v>97</v>
      </c>
      <c r="G66" s="44" t="s">
        <v>96</v>
      </c>
      <c r="H66" s="93" t="str">
        <f t="shared" si="85"/>
        <v>Xã Xuân ĐườngCác đường nhóm IIVị trí 1150</v>
      </c>
      <c r="I66" s="100"/>
      <c r="J66" s="100"/>
      <c r="K66" s="140" t="str">
        <f>'ĐẤT PNN'!D66</f>
        <v>Các tuyến đường giao thông không đấu nối trực tiếp và thông ra Đường Xuân Đường - Thừa Đức đoạn từ Hết chùa Bảo Minh đến Trường Tiểu học Thừa Đức 1 - phân hiệu Đồi 20 có hiện trạng là đường nhựa, bê tông xi măng:
- Có bề rộng ≥5m, cách đường giao thông ≤1.000m.
- Có bề rộng từ ≥3m đến &lt;5m, cách đường giao thông ≤500m.</v>
      </c>
      <c r="L66" s="141"/>
      <c r="M66" s="142"/>
      <c r="N66" s="101">
        <f t="shared" si="134"/>
        <v>140</v>
      </c>
      <c r="O66" s="101">
        <f t="shared" si="135"/>
        <v>90</v>
      </c>
      <c r="P66" s="101">
        <v>350</v>
      </c>
      <c r="Q66" s="101">
        <v>230</v>
      </c>
      <c r="R66" s="76">
        <v>1.18</v>
      </c>
      <c r="S66" s="102">
        <f t="shared" si="136"/>
        <v>150</v>
      </c>
      <c r="T66" s="102">
        <f t="shared" si="137"/>
        <v>140</v>
      </c>
      <c r="U66" s="102">
        <f t="shared" si="138"/>
        <v>130</v>
      </c>
      <c r="V66" s="102">
        <f t="shared" si="139"/>
        <v>110</v>
      </c>
      <c r="W66" s="103">
        <f t="shared" si="140"/>
        <v>500</v>
      </c>
      <c r="X66" s="103">
        <f t="shared" si="140"/>
        <v>350</v>
      </c>
      <c r="Y66" s="103">
        <f t="shared" si="140"/>
        <v>290</v>
      </c>
      <c r="Z66" s="103">
        <f t="shared" si="140"/>
        <v>200</v>
      </c>
      <c r="AA66" s="97"/>
      <c r="AB66" s="102">
        <f t="shared" si="141"/>
        <v>110</v>
      </c>
      <c r="AC66" s="102">
        <f t="shared" si="142"/>
        <v>90</v>
      </c>
      <c r="AD66" s="102">
        <f t="shared" si="143"/>
        <v>80</v>
      </c>
      <c r="AE66" s="102">
        <f t="shared" si="144"/>
        <v>70</v>
      </c>
      <c r="AF66" s="104">
        <f t="shared" si="145"/>
        <v>370</v>
      </c>
      <c r="AG66" s="104">
        <f t="shared" si="146"/>
        <v>230</v>
      </c>
      <c r="AH66" s="104">
        <f t="shared" si="147"/>
        <v>180</v>
      </c>
      <c r="AI66" s="104">
        <f t="shared" si="148"/>
        <v>130</v>
      </c>
      <c r="AJ66" s="99">
        <f>'ĐẤT PNN'!I66-'ĐẤT NN'!P66</f>
        <v>120</v>
      </c>
    </row>
    <row r="67" spans="1:36" s="35" customFormat="1" ht="94.5" customHeight="1" x14ac:dyDescent="0.25">
      <c r="A67" s="92">
        <f t="shared" si="6"/>
        <v>62</v>
      </c>
      <c r="B67" s="92" t="str">
        <f>'ĐẤT PNN'!B67</f>
        <v>VT3*0,8</v>
      </c>
      <c r="C67" s="92" t="str">
        <f t="shared" si="133"/>
        <v>CM15NT2_D3</v>
      </c>
      <c r="D67" s="44" t="s">
        <v>87</v>
      </c>
      <c r="E67" s="44" t="s">
        <v>59</v>
      </c>
      <c r="F67" s="44" t="s">
        <v>98</v>
      </c>
      <c r="G67" s="44" t="s">
        <v>96</v>
      </c>
      <c r="H67" s="93" t="str">
        <f t="shared" si="85"/>
        <v>Xã Xuân ĐườngCác đường nhóm IIVị trí 1150</v>
      </c>
      <c r="I67" s="100"/>
      <c r="J67" s="100"/>
      <c r="K67" s="140" t="str">
        <f>'ĐẤT PNN'!D67</f>
        <v>Các tuyến đường giao thông không đấu nối trực tiếp và thông ra Đường Xuân Đường - Thừa Đức đoạn từ Hết chùa Bảo Minh đến Trường Tiểu học Thừa Đức 1 - phân hiệu Đồi 20 có hiện trạng là đường nhựa, bê tông xi măng:
- Có bề rộng ≥5m, cách đường giao thông &gt;1.000m.
- Có bề rộng từ ≥3m đến &lt;5m, cách đường giao thông từ &gt;500m đến ≤1.000m.
- Có bề rộng &lt;3m, cách đường giao thông ≤200m.</v>
      </c>
      <c r="L67" s="141"/>
      <c r="M67" s="142"/>
      <c r="N67" s="101">
        <f t="shared" si="134"/>
        <v>130</v>
      </c>
      <c r="O67" s="101">
        <f t="shared" si="135"/>
        <v>80</v>
      </c>
      <c r="P67" s="101">
        <v>290</v>
      </c>
      <c r="Q67" s="101">
        <v>180</v>
      </c>
      <c r="R67" s="76">
        <v>1.18</v>
      </c>
      <c r="S67" s="102">
        <f t="shared" si="136"/>
        <v>150</v>
      </c>
      <c r="T67" s="102">
        <f t="shared" si="137"/>
        <v>140</v>
      </c>
      <c r="U67" s="102">
        <f t="shared" si="138"/>
        <v>130</v>
      </c>
      <c r="V67" s="102">
        <f t="shared" si="139"/>
        <v>110</v>
      </c>
      <c r="W67" s="103">
        <f t="shared" si="140"/>
        <v>500</v>
      </c>
      <c r="X67" s="103">
        <f t="shared" si="140"/>
        <v>350</v>
      </c>
      <c r="Y67" s="103">
        <f t="shared" si="140"/>
        <v>290</v>
      </c>
      <c r="Z67" s="103">
        <f t="shared" si="140"/>
        <v>200</v>
      </c>
      <c r="AA67" s="97"/>
      <c r="AB67" s="102">
        <f t="shared" si="141"/>
        <v>110</v>
      </c>
      <c r="AC67" s="102">
        <f t="shared" si="142"/>
        <v>90</v>
      </c>
      <c r="AD67" s="102">
        <f t="shared" si="143"/>
        <v>80</v>
      </c>
      <c r="AE67" s="102">
        <f t="shared" si="144"/>
        <v>70</v>
      </c>
      <c r="AF67" s="104">
        <f t="shared" si="145"/>
        <v>370</v>
      </c>
      <c r="AG67" s="104">
        <f t="shared" si="146"/>
        <v>230</v>
      </c>
      <c r="AH67" s="104">
        <f t="shared" si="147"/>
        <v>180</v>
      </c>
      <c r="AI67" s="104">
        <f t="shared" si="148"/>
        <v>130</v>
      </c>
      <c r="AJ67" s="99">
        <f>'ĐẤT PNN'!I67-'ĐẤT NN'!P67</f>
        <v>80</v>
      </c>
    </row>
    <row r="68" spans="1:36" s="35" customFormat="1" ht="78.75" customHeight="1" x14ac:dyDescent="0.25">
      <c r="A68" s="92">
        <f t="shared" si="6"/>
        <v>63</v>
      </c>
      <c r="B68" s="92" t="str">
        <f>'ĐẤT PNN'!B68</f>
        <v>VT4*0,8</v>
      </c>
      <c r="C68" s="92" t="str">
        <f t="shared" si="133"/>
        <v>CM15NT2_D3</v>
      </c>
      <c r="D68" s="44" t="s">
        <v>89</v>
      </c>
      <c r="E68" s="44" t="s">
        <v>59</v>
      </c>
      <c r="F68" s="44" t="s">
        <v>99</v>
      </c>
      <c r="G68" s="44" t="s">
        <v>96</v>
      </c>
      <c r="H68" s="93" t="str">
        <f t="shared" si="85"/>
        <v>Xã Xuân ĐườngCác đường nhóm IIVị trí 1150</v>
      </c>
      <c r="I68" s="100"/>
      <c r="J68" s="100"/>
      <c r="K68" s="140" t="str">
        <f>'ĐẤT PNN'!D68</f>
        <v>Các tuyến đường giao thông không đấu nối trực tiếp và thông ra Đường Xuân Đường - Thừa Đức đoạn từ Hết chùa Bảo Minh đến Trường Tiểu học Thừa Đức 1 - phân hiệu Đồi 20 có hiện trạng là đường nhựa, bê tông xi măng:
- Có bề rộng từ ≥3m đến &lt;5m, cách đường giao thông &gt;1.000m.
- Có bề rộng &lt;3m, cách đường giao thông &gt;200m.</v>
      </c>
      <c r="L68" s="141"/>
      <c r="M68" s="142"/>
      <c r="N68" s="101">
        <f t="shared" si="134"/>
        <v>110</v>
      </c>
      <c r="O68" s="101">
        <f t="shared" si="135"/>
        <v>70</v>
      </c>
      <c r="P68" s="101">
        <v>200</v>
      </c>
      <c r="Q68" s="101">
        <v>130</v>
      </c>
      <c r="R68" s="76">
        <v>1.18</v>
      </c>
      <c r="S68" s="102">
        <f t="shared" si="136"/>
        <v>150</v>
      </c>
      <c r="T68" s="102">
        <f t="shared" si="137"/>
        <v>140</v>
      </c>
      <c r="U68" s="102">
        <f t="shared" si="138"/>
        <v>130</v>
      </c>
      <c r="V68" s="102">
        <f t="shared" si="139"/>
        <v>110</v>
      </c>
      <c r="W68" s="103">
        <f t="shared" si="140"/>
        <v>500</v>
      </c>
      <c r="X68" s="103">
        <f t="shared" si="140"/>
        <v>350</v>
      </c>
      <c r="Y68" s="103">
        <f t="shared" si="140"/>
        <v>290</v>
      </c>
      <c r="Z68" s="103">
        <f t="shared" si="140"/>
        <v>200</v>
      </c>
      <c r="AA68" s="97"/>
      <c r="AB68" s="102">
        <f t="shared" si="141"/>
        <v>110</v>
      </c>
      <c r="AC68" s="102">
        <f t="shared" si="142"/>
        <v>90</v>
      </c>
      <c r="AD68" s="102">
        <f t="shared" si="143"/>
        <v>80</v>
      </c>
      <c r="AE68" s="102">
        <f t="shared" si="144"/>
        <v>70</v>
      </c>
      <c r="AF68" s="104">
        <f t="shared" si="145"/>
        <v>370</v>
      </c>
      <c r="AG68" s="104">
        <f t="shared" si="146"/>
        <v>230</v>
      </c>
      <c r="AH68" s="104">
        <f t="shared" si="147"/>
        <v>180</v>
      </c>
      <c r="AI68" s="104">
        <f t="shared" si="148"/>
        <v>130</v>
      </c>
      <c r="AJ68" s="99">
        <f>'ĐẤT PNN'!I68-'ĐẤT NN'!P68</f>
        <v>50</v>
      </c>
    </row>
    <row r="69" spans="1:36" s="17" customFormat="1" ht="110.25" customHeight="1" x14ac:dyDescent="0.25">
      <c r="A69" s="92">
        <f t="shared" si="6"/>
        <v>64</v>
      </c>
      <c r="B69" s="92" t="str">
        <f>'ĐẤT PNN'!B69</f>
        <v>LT21NT</v>
      </c>
      <c r="C69" s="92" t="str">
        <f>$B$69</f>
        <v>LT21NT</v>
      </c>
      <c r="D69" s="44" t="s">
        <v>82</v>
      </c>
      <c r="E69" s="44" t="s">
        <v>59</v>
      </c>
      <c r="F69" s="44" t="s">
        <v>100</v>
      </c>
      <c r="G69" s="44" t="s">
        <v>24</v>
      </c>
      <c r="H69" s="93" t="str">
        <f>E69&amp;G69&amp;D$6&amp;$N$69</f>
        <v>Xã Xuân ĐườngCác đường còn lạiVị trí 1200</v>
      </c>
      <c r="I69" s="73" t="s">
        <v>73</v>
      </c>
      <c r="J69" s="73" t="s">
        <v>74</v>
      </c>
      <c r="K69" s="94" t="str">
        <f>'ĐẤT PNN'!D69</f>
        <v>Đường vào khu dân cư Suối Quýt</v>
      </c>
      <c r="L69" s="94" t="str">
        <f>'ĐẤT PNN'!E69</f>
        <v>Ngã ba Suối Quýt</v>
      </c>
      <c r="M69" s="94" t="str">
        <f>'ĐẤT PNN'!F69</f>
        <v>Hồ Cầu Mới xã Cẩm Đường</v>
      </c>
      <c r="N69" s="70">
        <f>S69</f>
        <v>200</v>
      </c>
      <c r="O69" s="70">
        <f>AB69</f>
        <v>160</v>
      </c>
      <c r="P69" s="70">
        <v>670</v>
      </c>
      <c r="Q69" s="70">
        <v>530</v>
      </c>
      <c r="R69" s="76">
        <v>1.1299999999999999</v>
      </c>
      <c r="S69" s="95">
        <v>200</v>
      </c>
      <c r="T69" s="95">
        <v>180</v>
      </c>
      <c r="U69" s="95">
        <v>160</v>
      </c>
      <c r="V69" s="95">
        <v>130</v>
      </c>
      <c r="W69" s="96">
        <f>ROUND(S69*10/3,-1)</f>
        <v>670</v>
      </c>
      <c r="X69" s="96">
        <f>ROUND(T69*2.5,-1)</f>
        <v>450</v>
      </c>
      <c r="Y69" s="96">
        <f>ROUND(U69*2.2,-1)</f>
        <v>350</v>
      </c>
      <c r="Z69" s="96">
        <f>ROUND(V69*1.8,-1)</f>
        <v>230</v>
      </c>
      <c r="AA69" s="97">
        <v>3</v>
      </c>
      <c r="AB69" s="98">
        <v>160</v>
      </c>
      <c r="AC69" s="98">
        <v>150</v>
      </c>
      <c r="AD69" s="98">
        <v>140</v>
      </c>
      <c r="AE69" s="98">
        <v>130</v>
      </c>
      <c r="AF69" s="96">
        <f>ROUND(AB69*10/3,-1)</f>
        <v>530</v>
      </c>
      <c r="AG69" s="96">
        <f>ROUND(AC69*2.5,-1)</f>
        <v>380</v>
      </c>
      <c r="AH69" s="96">
        <f>ROUND(AD69*2.2,-1)</f>
        <v>310</v>
      </c>
      <c r="AI69" s="96">
        <f>ROUND(AE69*1.8,-1)</f>
        <v>230</v>
      </c>
      <c r="AJ69" s="99">
        <f>'ĐẤT PNN'!I69-'ĐẤT NN'!P69</f>
        <v>1830</v>
      </c>
    </row>
    <row r="70" spans="1:36" s="17" customFormat="1" ht="110.25" customHeight="1" x14ac:dyDescent="0.25">
      <c r="A70" s="92">
        <f t="shared" si="6"/>
        <v>65</v>
      </c>
      <c r="B70" s="92" t="str">
        <f>'ĐẤT PNN'!B70</f>
        <v>VT2</v>
      </c>
      <c r="C70" s="92" t="str">
        <f t="shared" ref="C70:C75" si="149">$B$69</f>
        <v>LT21NT</v>
      </c>
      <c r="D70" s="44" t="s">
        <v>85</v>
      </c>
      <c r="E70" s="44" t="s">
        <v>59</v>
      </c>
      <c r="F70" s="44" t="s">
        <v>101</v>
      </c>
      <c r="G70" s="44" t="s">
        <v>24</v>
      </c>
      <c r="H70" s="93" t="str">
        <f t="shared" ref="H70:H89" si="150">E70&amp;G70&amp;D$6&amp;$N$69</f>
        <v>Xã Xuân ĐườngCác đường còn lạiVị trí 1200</v>
      </c>
      <c r="I70" s="100"/>
      <c r="J70" s="100"/>
      <c r="K70" s="140" t="str">
        <f>'ĐẤT PNN'!D70</f>
        <v>Các tuyến đường giao thông đấu nối trực tiếp ra Đường vào khu dân cư Suối Quýt đoạn từ Ngã ba Suối Quýt đến Hồ Cầu Mới xã Cẩm Đường có hiện trạng là đường nhựa, bê tông xi măng:
- Có bề rộng ≥5m, cách đường giao thông ≤1.000m.
- Có bề rộng từ ≥3m đến &lt;5m, cách đường giao thông ≤500m.</v>
      </c>
      <c r="L70" s="141"/>
      <c r="M70" s="142"/>
      <c r="N70" s="101">
        <f t="shared" ref="N70:N75" si="151">IF(B70="VT2",T70,IF(B70="VT3",U70,IF(B70="VT2*0,8",T70,IF(B70="VT3*0,8",U70,V70))))</f>
        <v>180</v>
      </c>
      <c r="O70" s="101">
        <f t="shared" ref="O70:O75" si="152">IF(B70="VT2",AC70,IF(B70="VT3",AD70,IF(B70="VT2*0,8",AC70,IF(B70="VT3*0,8",AD70,AE70))))</f>
        <v>150</v>
      </c>
      <c r="P70" s="101">
        <v>450</v>
      </c>
      <c r="Q70" s="101">
        <v>380</v>
      </c>
      <c r="R70" s="76">
        <v>1.1299999999999999</v>
      </c>
      <c r="S70" s="102">
        <f t="shared" ref="S70:S75" si="153">S69</f>
        <v>200</v>
      </c>
      <c r="T70" s="102">
        <f t="shared" ref="T70:T75" si="154">T69</f>
        <v>180</v>
      </c>
      <c r="U70" s="102">
        <f t="shared" ref="U70:U75" si="155">U69</f>
        <v>160</v>
      </c>
      <c r="V70" s="102">
        <f t="shared" ref="V70:V75" si="156">V69</f>
        <v>130</v>
      </c>
      <c r="W70" s="103">
        <f t="shared" ref="W70:Z75" si="157">W69</f>
        <v>670</v>
      </c>
      <c r="X70" s="103">
        <f t="shared" si="157"/>
        <v>450</v>
      </c>
      <c r="Y70" s="103">
        <f t="shared" si="157"/>
        <v>350</v>
      </c>
      <c r="Z70" s="103">
        <f t="shared" si="157"/>
        <v>230</v>
      </c>
      <c r="AA70" s="97"/>
      <c r="AB70" s="102">
        <f t="shared" ref="AB70:AB75" si="158">AB69</f>
        <v>160</v>
      </c>
      <c r="AC70" s="102">
        <f t="shared" ref="AC70:AC75" si="159">AC69</f>
        <v>150</v>
      </c>
      <c r="AD70" s="102">
        <f t="shared" ref="AD70:AD75" si="160">AD69</f>
        <v>140</v>
      </c>
      <c r="AE70" s="102">
        <f t="shared" ref="AE70:AE75" si="161">AE69</f>
        <v>130</v>
      </c>
      <c r="AF70" s="104">
        <f t="shared" ref="AF70:AF75" si="162">AF69</f>
        <v>530</v>
      </c>
      <c r="AG70" s="104">
        <f t="shared" ref="AG70:AG75" si="163">AG69</f>
        <v>380</v>
      </c>
      <c r="AH70" s="104">
        <f t="shared" ref="AH70:AH75" si="164">AH69</f>
        <v>310</v>
      </c>
      <c r="AI70" s="104">
        <f t="shared" ref="AI70:AI75" si="165">AI69</f>
        <v>230</v>
      </c>
      <c r="AJ70" s="99">
        <f>'ĐẤT PNN'!I70-'ĐẤT NN'!P70</f>
        <v>650</v>
      </c>
    </row>
    <row r="71" spans="1:36" s="17" customFormat="1" ht="110.25" customHeight="1" x14ac:dyDescent="0.25">
      <c r="A71" s="92">
        <f t="shared" si="6"/>
        <v>66</v>
      </c>
      <c r="B71" s="92" t="str">
        <f>'ĐẤT PNN'!B71</f>
        <v>VT3</v>
      </c>
      <c r="C71" s="92" t="str">
        <f t="shared" si="149"/>
        <v>LT21NT</v>
      </c>
      <c r="D71" s="44" t="s">
        <v>87</v>
      </c>
      <c r="E71" s="44" t="s">
        <v>59</v>
      </c>
      <c r="F71" s="44" t="s">
        <v>102</v>
      </c>
      <c r="G71" s="44" t="s">
        <v>24</v>
      </c>
      <c r="H71" s="93" t="str">
        <f t="shared" si="150"/>
        <v>Xã Xuân ĐườngCác đường còn lạiVị trí 1200</v>
      </c>
      <c r="I71" s="100"/>
      <c r="J71" s="100"/>
      <c r="K71" s="140" t="str">
        <f>'ĐẤT PNN'!D71</f>
        <v>Các tuyến đường giao thông đấu nối trực tiếp ra Đường vào khu dân cư Suối Quýt đoạn từ Ngã ba Suối Quýt đến Hồ Cầu Mới xã Cẩm Đường có hiện trạng là đường nhựa, bê tông xi măng:
- Có bề rộng ≥5m, cách đường giao thông &gt;1.000m.
- Có bề rộng từ ≥3m đến &lt;5m, cách đường giao thông từ &gt;500m đến ≤1.000m.
- Có bề rộng &lt;3m, cách đường giao thông ≤200m.</v>
      </c>
      <c r="L71" s="141"/>
      <c r="M71" s="142"/>
      <c r="N71" s="101">
        <f t="shared" si="151"/>
        <v>160</v>
      </c>
      <c r="O71" s="101">
        <f t="shared" si="152"/>
        <v>140</v>
      </c>
      <c r="P71" s="101">
        <v>350</v>
      </c>
      <c r="Q71" s="101">
        <v>310</v>
      </c>
      <c r="R71" s="76">
        <v>1.1299999999999999</v>
      </c>
      <c r="S71" s="102">
        <f t="shared" si="153"/>
        <v>200</v>
      </c>
      <c r="T71" s="102">
        <f t="shared" si="154"/>
        <v>180</v>
      </c>
      <c r="U71" s="102">
        <f t="shared" si="155"/>
        <v>160</v>
      </c>
      <c r="V71" s="102">
        <f t="shared" si="156"/>
        <v>130</v>
      </c>
      <c r="W71" s="103">
        <f t="shared" si="157"/>
        <v>670</v>
      </c>
      <c r="X71" s="103">
        <f t="shared" si="157"/>
        <v>450</v>
      </c>
      <c r="Y71" s="103">
        <f t="shared" si="157"/>
        <v>350</v>
      </c>
      <c r="Z71" s="103">
        <f t="shared" si="157"/>
        <v>230</v>
      </c>
      <c r="AA71" s="97"/>
      <c r="AB71" s="102">
        <f t="shared" si="158"/>
        <v>160</v>
      </c>
      <c r="AC71" s="102">
        <f t="shared" si="159"/>
        <v>150</v>
      </c>
      <c r="AD71" s="102">
        <f t="shared" si="160"/>
        <v>140</v>
      </c>
      <c r="AE71" s="102">
        <f t="shared" si="161"/>
        <v>130</v>
      </c>
      <c r="AF71" s="104">
        <f t="shared" si="162"/>
        <v>530</v>
      </c>
      <c r="AG71" s="104">
        <f t="shared" si="163"/>
        <v>380</v>
      </c>
      <c r="AH71" s="104">
        <f t="shared" si="164"/>
        <v>310</v>
      </c>
      <c r="AI71" s="104">
        <f t="shared" si="165"/>
        <v>230</v>
      </c>
      <c r="AJ71" s="99">
        <f>'ĐẤT PNN'!I71-'ĐẤT NN'!P71</f>
        <v>650</v>
      </c>
    </row>
    <row r="72" spans="1:36" s="17" customFormat="1" ht="78.75" customHeight="1" x14ac:dyDescent="0.25">
      <c r="A72" s="92">
        <f t="shared" ref="A72:A89" si="166">A71+1</f>
        <v>67</v>
      </c>
      <c r="B72" s="92" t="str">
        <f>'ĐẤT PNN'!B72</f>
        <v>VT4</v>
      </c>
      <c r="C72" s="92" t="str">
        <f t="shared" si="149"/>
        <v>LT21NT</v>
      </c>
      <c r="D72" s="44" t="s">
        <v>89</v>
      </c>
      <c r="E72" s="44" t="s">
        <v>59</v>
      </c>
      <c r="F72" s="44" t="s">
        <v>103</v>
      </c>
      <c r="G72" s="44" t="s">
        <v>24</v>
      </c>
      <c r="H72" s="93" t="str">
        <f t="shared" si="150"/>
        <v>Xã Xuân ĐườngCác đường còn lạiVị trí 1200</v>
      </c>
      <c r="I72" s="100"/>
      <c r="J72" s="100"/>
      <c r="K72" s="140" t="str">
        <f>'ĐẤT PNN'!D72</f>
        <v>Các tuyến đường giao thông đấu nối trực tiếp ra Đường vào khu dân cư Suối Quýt đoạn từ Ngã ba Suối Quýt đến Hồ Cầu Mới xã Cẩm Đường có hiện trạng là đường nhựa, bê tông xi măng:
- Có bề rộng từ ≥3m đến &lt;5m, cách đường giao thông &gt;1.000m.
- Có bề rộng &lt;3m, cách đường giao thông &gt;200m.</v>
      </c>
      <c r="L72" s="141"/>
      <c r="M72" s="142"/>
      <c r="N72" s="101">
        <f t="shared" si="151"/>
        <v>130</v>
      </c>
      <c r="O72" s="101">
        <f t="shared" si="152"/>
        <v>130</v>
      </c>
      <c r="P72" s="101">
        <v>230</v>
      </c>
      <c r="Q72" s="101">
        <v>230</v>
      </c>
      <c r="R72" s="76">
        <v>1.1299999999999999</v>
      </c>
      <c r="S72" s="102">
        <f t="shared" si="153"/>
        <v>200</v>
      </c>
      <c r="T72" s="102">
        <f t="shared" si="154"/>
        <v>180</v>
      </c>
      <c r="U72" s="102">
        <f t="shared" si="155"/>
        <v>160</v>
      </c>
      <c r="V72" s="102">
        <f t="shared" si="156"/>
        <v>130</v>
      </c>
      <c r="W72" s="103">
        <f t="shared" si="157"/>
        <v>670</v>
      </c>
      <c r="X72" s="103">
        <f t="shared" si="157"/>
        <v>450</v>
      </c>
      <c r="Y72" s="103">
        <f t="shared" si="157"/>
        <v>350</v>
      </c>
      <c r="Z72" s="103">
        <f t="shared" si="157"/>
        <v>230</v>
      </c>
      <c r="AA72" s="97"/>
      <c r="AB72" s="102">
        <f t="shared" si="158"/>
        <v>160</v>
      </c>
      <c r="AC72" s="102">
        <f t="shared" si="159"/>
        <v>150</v>
      </c>
      <c r="AD72" s="102">
        <f t="shared" si="160"/>
        <v>140</v>
      </c>
      <c r="AE72" s="102">
        <f t="shared" si="161"/>
        <v>130</v>
      </c>
      <c r="AF72" s="104">
        <f t="shared" si="162"/>
        <v>530</v>
      </c>
      <c r="AG72" s="104">
        <f t="shared" si="163"/>
        <v>380</v>
      </c>
      <c r="AH72" s="104">
        <f t="shared" si="164"/>
        <v>310</v>
      </c>
      <c r="AI72" s="104">
        <f t="shared" si="165"/>
        <v>230</v>
      </c>
      <c r="AJ72" s="99">
        <f>'ĐẤT PNN'!I72-'ĐẤT NN'!P72</f>
        <v>490</v>
      </c>
    </row>
    <row r="73" spans="1:36" s="17" customFormat="1" ht="110.25" customHeight="1" x14ac:dyDescent="0.25">
      <c r="A73" s="92">
        <f t="shared" si="166"/>
        <v>68</v>
      </c>
      <c r="B73" s="92" t="str">
        <f>'ĐẤT PNN'!B73</f>
        <v>VT2*0,8</v>
      </c>
      <c r="C73" s="92" t="str">
        <f t="shared" si="149"/>
        <v>LT21NT</v>
      </c>
      <c r="D73" s="44" t="s">
        <v>85</v>
      </c>
      <c r="E73" s="44" t="s">
        <v>59</v>
      </c>
      <c r="F73" s="44" t="s">
        <v>101</v>
      </c>
      <c r="G73" s="44" t="s">
        <v>24</v>
      </c>
      <c r="H73" s="93" t="str">
        <f t="shared" si="150"/>
        <v>Xã Xuân ĐườngCác đường còn lạiVị trí 1200</v>
      </c>
      <c r="I73" s="100"/>
      <c r="J73" s="100"/>
      <c r="K73" s="140" t="str">
        <f>'ĐẤT PNN'!D73</f>
        <v>Các tuyến đường giao thông không đấu nối trực tiếp và thông ra Đường vào khu dân cư Suối Quýt đoạn từ Ngã ba Suối Quýt đến Hồ Cầu Mới xã Cẩm Đường có hiện trạng là đường nhựa, bê tông xi măng:
- Có bề rộng ≥5m, cách đường giao thông ≤1.000m.
- Có bề rộng từ ≥3m đến &lt;5m, cách đường giao thông ≤500m.</v>
      </c>
      <c r="L73" s="141"/>
      <c r="M73" s="142"/>
      <c r="N73" s="101">
        <f t="shared" si="151"/>
        <v>180</v>
      </c>
      <c r="O73" s="101">
        <f t="shared" si="152"/>
        <v>150</v>
      </c>
      <c r="P73" s="101">
        <v>450</v>
      </c>
      <c r="Q73" s="101">
        <v>380</v>
      </c>
      <c r="R73" s="76">
        <v>1.1299999999999999</v>
      </c>
      <c r="S73" s="102">
        <f t="shared" si="153"/>
        <v>200</v>
      </c>
      <c r="T73" s="102">
        <f t="shared" si="154"/>
        <v>180</v>
      </c>
      <c r="U73" s="102">
        <f t="shared" si="155"/>
        <v>160</v>
      </c>
      <c r="V73" s="102">
        <f t="shared" si="156"/>
        <v>130</v>
      </c>
      <c r="W73" s="103">
        <f t="shared" si="157"/>
        <v>670</v>
      </c>
      <c r="X73" s="103">
        <f t="shared" si="157"/>
        <v>450</v>
      </c>
      <c r="Y73" s="103">
        <f t="shared" si="157"/>
        <v>350</v>
      </c>
      <c r="Z73" s="103">
        <f t="shared" si="157"/>
        <v>230</v>
      </c>
      <c r="AA73" s="97"/>
      <c r="AB73" s="102">
        <f t="shared" si="158"/>
        <v>160</v>
      </c>
      <c r="AC73" s="102">
        <f t="shared" si="159"/>
        <v>150</v>
      </c>
      <c r="AD73" s="102">
        <f t="shared" si="160"/>
        <v>140</v>
      </c>
      <c r="AE73" s="102">
        <f t="shared" si="161"/>
        <v>130</v>
      </c>
      <c r="AF73" s="104">
        <f t="shared" si="162"/>
        <v>530</v>
      </c>
      <c r="AG73" s="104">
        <f t="shared" si="163"/>
        <v>380</v>
      </c>
      <c r="AH73" s="104">
        <f t="shared" si="164"/>
        <v>310</v>
      </c>
      <c r="AI73" s="104">
        <f t="shared" si="165"/>
        <v>230</v>
      </c>
      <c r="AJ73" s="99">
        <f>'ĐẤT PNN'!I73-'ĐẤT NN'!P73</f>
        <v>550</v>
      </c>
    </row>
    <row r="74" spans="1:36" s="17" customFormat="1" ht="110.25" customHeight="1" x14ac:dyDescent="0.25">
      <c r="A74" s="92">
        <f t="shared" si="166"/>
        <v>69</v>
      </c>
      <c r="B74" s="92" t="str">
        <f>'ĐẤT PNN'!B74</f>
        <v>VT3*0,8</v>
      </c>
      <c r="C74" s="92" t="str">
        <f t="shared" si="149"/>
        <v>LT21NT</v>
      </c>
      <c r="D74" s="44" t="s">
        <v>87</v>
      </c>
      <c r="E74" s="44" t="s">
        <v>59</v>
      </c>
      <c r="F74" s="44" t="s">
        <v>102</v>
      </c>
      <c r="G74" s="44" t="s">
        <v>24</v>
      </c>
      <c r="H74" s="93" t="str">
        <f t="shared" si="150"/>
        <v>Xã Xuân ĐườngCác đường còn lạiVị trí 1200</v>
      </c>
      <c r="I74" s="100"/>
      <c r="J74" s="100"/>
      <c r="K74" s="140" t="str">
        <f>'ĐẤT PNN'!D74</f>
        <v>Các tuyến đường giao thông không đấu nối trực tiếp và thông ra Đường vào khu dân cư Suối Quýt đoạn từ Ngã ba Suối Quýt đến Hồ Cầu Mới xã Cẩm Đường có hiện trạng là đường nhựa, bê tông xi măng:
- Có bề rộng ≥5m, cách đường giao thông &gt;1.000m.
- Có bề rộng từ ≥3m đến &lt;5m, cách đường giao thông từ &gt;500m đến ≤1.000m.
- Có bề rộng &lt;3m, cách đường giao thông ≤200m.</v>
      </c>
      <c r="L74" s="141"/>
      <c r="M74" s="142"/>
      <c r="N74" s="101">
        <f t="shared" si="151"/>
        <v>160</v>
      </c>
      <c r="O74" s="101">
        <f t="shared" si="152"/>
        <v>140</v>
      </c>
      <c r="P74" s="101">
        <v>350</v>
      </c>
      <c r="Q74" s="101">
        <v>310</v>
      </c>
      <c r="R74" s="76">
        <v>1.1299999999999999</v>
      </c>
      <c r="S74" s="102">
        <f t="shared" si="153"/>
        <v>200</v>
      </c>
      <c r="T74" s="102">
        <f t="shared" si="154"/>
        <v>180</v>
      </c>
      <c r="U74" s="102">
        <f t="shared" si="155"/>
        <v>160</v>
      </c>
      <c r="V74" s="102">
        <f t="shared" si="156"/>
        <v>130</v>
      </c>
      <c r="W74" s="103">
        <f t="shared" si="157"/>
        <v>670</v>
      </c>
      <c r="X74" s="103">
        <f t="shared" si="157"/>
        <v>450</v>
      </c>
      <c r="Y74" s="103">
        <f t="shared" si="157"/>
        <v>350</v>
      </c>
      <c r="Z74" s="103">
        <f t="shared" si="157"/>
        <v>230</v>
      </c>
      <c r="AA74" s="97"/>
      <c r="AB74" s="102">
        <f t="shared" si="158"/>
        <v>160</v>
      </c>
      <c r="AC74" s="102">
        <f t="shared" si="159"/>
        <v>150</v>
      </c>
      <c r="AD74" s="102">
        <f t="shared" si="160"/>
        <v>140</v>
      </c>
      <c r="AE74" s="102">
        <f t="shared" si="161"/>
        <v>130</v>
      </c>
      <c r="AF74" s="104">
        <f t="shared" si="162"/>
        <v>530</v>
      </c>
      <c r="AG74" s="104">
        <f t="shared" si="163"/>
        <v>380</v>
      </c>
      <c r="AH74" s="104">
        <f t="shared" si="164"/>
        <v>310</v>
      </c>
      <c r="AI74" s="104">
        <f t="shared" si="165"/>
        <v>230</v>
      </c>
      <c r="AJ74" s="99">
        <f>'ĐẤT PNN'!I74-'ĐẤT NN'!P74</f>
        <v>550</v>
      </c>
    </row>
    <row r="75" spans="1:36" s="17" customFormat="1" ht="78.75" customHeight="1" x14ac:dyDescent="0.25">
      <c r="A75" s="92">
        <f t="shared" si="166"/>
        <v>70</v>
      </c>
      <c r="B75" s="92" t="str">
        <f>'ĐẤT PNN'!B75</f>
        <v>VT4*0,8</v>
      </c>
      <c r="C75" s="92" t="str">
        <f t="shared" si="149"/>
        <v>LT21NT</v>
      </c>
      <c r="D75" s="44" t="s">
        <v>89</v>
      </c>
      <c r="E75" s="44" t="s">
        <v>59</v>
      </c>
      <c r="F75" s="44" t="s">
        <v>103</v>
      </c>
      <c r="G75" s="44" t="s">
        <v>24</v>
      </c>
      <c r="H75" s="93" t="str">
        <f t="shared" si="150"/>
        <v>Xã Xuân ĐườngCác đường còn lạiVị trí 1200</v>
      </c>
      <c r="I75" s="100"/>
      <c r="J75" s="100"/>
      <c r="K75" s="140" t="str">
        <f>'ĐẤT PNN'!D75</f>
        <v>Các tuyến đường giao thông không đấu nối trực tiếp và thông ra Đường vào khu dân cư Suối Quýt đoạn từ Ngã ba Suối Quýt đến Hồ Cầu Mới xã Cẩm Đường có hiện trạng là đường nhựa, bê tông xi măng:
- Có bề rộng từ ≥3m đến &lt;5m, cách đường giao thông &gt;1.000m.
- Có bề rộng &lt;3m, cách đường giao thông &gt;200m.</v>
      </c>
      <c r="L75" s="141"/>
      <c r="M75" s="142"/>
      <c r="N75" s="101">
        <f t="shared" si="151"/>
        <v>130</v>
      </c>
      <c r="O75" s="101">
        <f t="shared" si="152"/>
        <v>130</v>
      </c>
      <c r="P75" s="101">
        <v>230</v>
      </c>
      <c r="Q75" s="101">
        <v>230</v>
      </c>
      <c r="R75" s="76">
        <v>1.1299999999999999</v>
      </c>
      <c r="S75" s="102">
        <f t="shared" si="153"/>
        <v>200</v>
      </c>
      <c r="T75" s="102">
        <f t="shared" si="154"/>
        <v>180</v>
      </c>
      <c r="U75" s="102">
        <f t="shared" si="155"/>
        <v>160</v>
      </c>
      <c r="V75" s="102">
        <f t="shared" si="156"/>
        <v>130</v>
      </c>
      <c r="W75" s="103">
        <f t="shared" si="157"/>
        <v>670</v>
      </c>
      <c r="X75" s="103">
        <f t="shared" si="157"/>
        <v>450</v>
      </c>
      <c r="Y75" s="103">
        <f t="shared" si="157"/>
        <v>350</v>
      </c>
      <c r="Z75" s="103">
        <f t="shared" si="157"/>
        <v>230</v>
      </c>
      <c r="AA75" s="97"/>
      <c r="AB75" s="102">
        <f t="shared" si="158"/>
        <v>160</v>
      </c>
      <c r="AC75" s="102">
        <f t="shared" si="159"/>
        <v>150</v>
      </c>
      <c r="AD75" s="102">
        <f t="shared" si="160"/>
        <v>140</v>
      </c>
      <c r="AE75" s="102">
        <f t="shared" si="161"/>
        <v>130</v>
      </c>
      <c r="AF75" s="104">
        <f t="shared" si="162"/>
        <v>530</v>
      </c>
      <c r="AG75" s="104">
        <f t="shared" si="163"/>
        <v>380</v>
      </c>
      <c r="AH75" s="104">
        <f t="shared" si="164"/>
        <v>310</v>
      </c>
      <c r="AI75" s="104">
        <f t="shared" si="165"/>
        <v>230</v>
      </c>
      <c r="AJ75" s="99">
        <f>'ĐẤT PNN'!I75-'ĐẤT NN'!P75</f>
        <v>430</v>
      </c>
    </row>
    <row r="76" spans="1:36" s="17" customFormat="1" ht="63" x14ac:dyDescent="0.25">
      <c r="A76" s="92">
        <f t="shared" si="166"/>
        <v>71</v>
      </c>
      <c r="B76" s="92" t="str">
        <f>'ĐẤT PNN'!B76</f>
        <v>LT39NT</v>
      </c>
      <c r="C76" s="92" t="str">
        <f>$B$76</f>
        <v>LT39NT</v>
      </c>
      <c r="D76" s="44" t="s">
        <v>82</v>
      </c>
      <c r="E76" s="44" t="s">
        <v>59</v>
      </c>
      <c r="F76" s="44" t="s">
        <v>100</v>
      </c>
      <c r="G76" s="44" t="s">
        <v>24</v>
      </c>
      <c r="H76" s="93" t="str">
        <f t="shared" si="150"/>
        <v>Xã Xuân ĐườngCác đường còn lạiVị trí 1200</v>
      </c>
      <c r="I76" s="73" t="s">
        <v>73</v>
      </c>
      <c r="J76" s="73" t="s">
        <v>74</v>
      </c>
      <c r="K76" s="94" t="str">
        <f>'ĐẤT PNN'!D76</f>
        <v>Đường Bàu Cạn - Suối Trầu - Cẩm Đường</v>
      </c>
      <c r="L76" s="94" t="str">
        <f>'ĐẤT PNN'!E76</f>
        <v>Đường tỉnh 773</v>
      </c>
      <c r="M76" s="94" t="str">
        <f>'ĐẤT PNN'!F76</f>
        <v>Giáp ranh xã Long Phước</v>
      </c>
      <c r="N76" s="70">
        <f>S76</f>
        <v>200</v>
      </c>
      <c r="O76" s="70">
        <f>AB76</f>
        <v>160</v>
      </c>
      <c r="P76" s="70">
        <v>670</v>
      </c>
      <c r="Q76" s="70">
        <v>530</v>
      </c>
      <c r="R76" s="76">
        <v>1.1299999999999999</v>
      </c>
      <c r="S76" s="95">
        <v>200</v>
      </c>
      <c r="T76" s="95">
        <v>180</v>
      </c>
      <c r="U76" s="95">
        <v>160</v>
      </c>
      <c r="V76" s="95">
        <v>130</v>
      </c>
      <c r="W76" s="96">
        <f>ROUND(S76*10/3,-1)</f>
        <v>670</v>
      </c>
      <c r="X76" s="96">
        <f>ROUND(T76*2.5,-1)</f>
        <v>450</v>
      </c>
      <c r="Y76" s="96">
        <f>ROUND(U76*2.2,-1)</f>
        <v>350</v>
      </c>
      <c r="Z76" s="96">
        <f>ROUND(V76*1.8,-1)</f>
        <v>230</v>
      </c>
      <c r="AA76" s="97">
        <v>3</v>
      </c>
      <c r="AB76" s="98">
        <v>160</v>
      </c>
      <c r="AC76" s="98">
        <v>150</v>
      </c>
      <c r="AD76" s="98">
        <v>140</v>
      </c>
      <c r="AE76" s="98">
        <v>130</v>
      </c>
      <c r="AF76" s="96">
        <f>ROUND(AB76*10/3,-1)</f>
        <v>530</v>
      </c>
      <c r="AG76" s="96">
        <f>ROUND(AC76*2.5,-1)</f>
        <v>380</v>
      </c>
      <c r="AH76" s="96">
        <f>ROUND(AD76*2.2,-1)</f>
        <v>310</v>
      </c>
      <c r="AI76" s="96">
        <f>ROUND(AE76*1.8,-1)</f>
        <v>230</v>
      </c>
      <c r="AJ76" s="99">
        <f>'ĐẤT PNN'!I76-'ĐẤT NN'!P76</f>
        <v>2230</v>
      </c>
    </row>
    <row r="77" spans="1:36" s="17" customFormat="1" ht="110.25" customHeight="1" x14ac:dyDescent="0.25">
      <c r="A77" s="92">
        <f t="shared" si="166"/>
        <v>72</v>
      </c>
      <c r="B77" s="92" t="str">
        <f>'ĐẤT PNN'!B77</f>
        <v>VT2</v>
      </c>
      <c r="C77" s="92" t="str">
        <f t="shared" ref="C77:C82" si="167">$B$76</f>
        <v>LT39NT</v>
      </c>
      <c r="D77" s="44" t="s">
        <v>85</v>
      </c>
      <c r="E77" s="44" t="s">
        <v>59</v>
      </c>
      <c r="F77" s="44" t="s">
        <v>101</v>
      </c>
      <c r="G77" s="44" t="s">
        <v>24</v>
      </c>
      <c r="H77" s="93" t="str">
        <f t="shared" si="150"/>
        <v>Xã Xuân ĐườngCác đường còn lạiVị trí 1200</v>
      </c>
      <c r="I77" s="100"/>
      <c r="J77" s="100"/>
      <c r="K77" s="140" t="str">
        <f>'ĐẤT PNN'!D77</f>
        <v>Các tuyến đường giao thông đấu nối trực tiếp ra Đường Bàu Cạn - Suối Trầu - Cẩm Đường đoạn từ Đường tỉnh 773 đến Giáp ranh xã Long Phước có hiện trạng là đường nhựa, bê tông xi măng:
- Có bề rộng ≥5m, cách đường giao thông ≤1.000m.
- Có bề rộng từ ≥3m đến &lt;5m, cách đường giao thông ≤500m.</v>
      </c>
      <c r="L77" s="141"/>
      <c r="M77" s="142"/>
      <c r="N77" s="101">
        <f t="shared" ref="N77:N82" si="168">IF(B77="VT2",T77,IF(B77="VT3",U77,IF(B77="VT2*0,8",T77,IF(B77="VT3*0,8",U77,V77))))</f>
        <v>180</v>
      </c>
      <c r="O77" s="101">
        <f t="shared" ref="O77:O82" si="169">IF(B77="VT2",AC77,IF(B77="VT3",AD77,IF(B77="VT2*0,8",AC77,IF(B77="VT3*0,8",AD77,AE77))))</f>
        <v>150</v>
      </c>
      <c r="P77" s="101">
        <v>450</v>
      </c>
      <c r="Q77" s="101">
        <v>380</v>
      </c>
      <c r="R77" s="76">
        <v>1.1299999999999999</v>
      </c>
      <c r="S77" s="102">
        <f t="shared" ref="S77:S82" si="170">S76</f>
        <v>200</v>
      </c>
      <c r="T77" s="102">
        <f t="shared" ref="T77:T82" si="171">T76</f>
        <v>180</v>
      </c>
      <c r="U77" s="102">
        <f t="shared" ref="U77:U82" si="172">U76</f>
        <v>160</v>
      </c>
      <c r="V77" s="102">
        <f t="shared" ref="V77:V82" si="173">V76</f>
        <v>130</v>
      </c>
      <c r="W77" s="103">
        <f t="shared" ref="W77:Z82" si="174">W76</f>
        <v>670</v>
      </c>
      <c r="X77" s="103">
        <f t="shared" si="174"/>
        <v>450</v>
      </c>
      <c r="Y77" s="103">
        <f t="shared" si="174"/>
        <v>350</v>
      </c>
      <c r="Z77" s="103">
        <f t="shared" si="174"/>
        <v>230</v>
      </c>
      <c r="AA77" s="97"/>
      <c r="AB77" s="102">
        <f t="shared" ref="AB77:AB82" si="175">AB76</f>
        <v>160</v>
      </c>
      <c r="AC77" s="102">
        <f t="shared" ref="AC77:AC82" si="176">AC76</f>
        <v>150</v>
      </c>
      <c r="AD77" s="102">
        <f t="shared" ref="AD77:AD82" si="177">AD76</f>
        <v>140</v>
      </c>
      <c r="AE77" s="102">
        <f t="shared" ref="AE77:AE82" si="178">AE76</f>
        <v>130</v>
      </c>
      <c r="AF77" s="104">
        <f t="shared" ref="AF77:AF82" si="179">AF76</f>
        <v>530</v>
      </c>
      <c r="AG77" s="104">
        <f t="shared" ref="AG77:AG82" si="180">AG76</f>
        <v>380</v>
      </c>
      <c r="AH77" s="104">
        <f t="shared" ref="AH77:AH82" si="181">AH76</f>
        <v>310</v>
      </c>
      <c r="AI77" s="104">
        <f t="shared" ref="AI77:AI82" si="182">AI76</f>
        <v>230</v>
      </c>
      <c r="AJ77" s="99">
        <f>'ĐẤT PNN'!I77-'ĐẤT NN'!P77</f>
        <v>950</v>
      </c>
    </row>
    <row r="78" spans="1:36" s="17" customFormat="1" ht="126" customHeight="1" x14ac:dyDescent="0.25">
      <c r="A78" s="92">
        <f t="shared" si="166"/>
        <v>73</v>
      </c>
      <c r="B78" s="92" t="str">
        <f>'ĐẤT PNN'!B78</f>
        <v>VT3</v>
      </c>
      <c r="C78" s="92" t="str">
        <f t="shared" si="167"/>
        <v>LT39NT</v>
      </c>
      <c r="D78" s="44" t="s">
        <v>87</v>
      </c>
      <c r="E78" s="44" t="s">
        <v>59</v>
      </c>
      <c r="F78" s="44" t="s">
        <v>102</v>
      </c>
      <c r="G78" s="44" t="s">
        <v>24</v>
      </c>
      <c r="H78" s="93" t="str">
        <f t="shared" si="150"/>
        <v>Xã Xuân ĐườngCác đường còn lạiVị trí 1200</v>
      </c>
      <c r="I78" s="100"/>
      <c r="J78" s="100"/>
      <c r="K78" s="140" t="str">
        <f>'ĐẤT PNN'!D78</f>
        <v>Các tuyến đường giao thông đấu nối trực tiếp ra Đường Bàu Cạn - Suối Trầu - Cẩm Đường đoạn từ Đường tỉnh 773 đến Giáp ranh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L78" s="141"/>
      <c r="M78" s="142"/>
      <c r="N78" s="101">
        <f t="shared" si="168"/>
        <v>160</v>
      </c>
      <c r="O78" s="101">
        <f t="shared" si="169"/>
        <v>140</v>
      </c>
      <c r="P78" s="101">
        <v>350</v>
      </c>
      <c r="Q78" s="101">
        <v>310</v>
      </c>
      <c r="R78" s="76">
        <v>1.1299999999999999</v>
      </c>
      <c r="S78" s="102">
        <f t="shared" si="170"/>
        <v>200</v>
      </c>
      <c r="T78" s="102">
        <f t="shared" si="171"/>
        <v>180</v>
      </c>
      <c r="U78" s="102">
        <f t="shared" si="172"/>
        <v>160</v>
      </c>
      <c r="V78" s="102">
        <f t="shared" si="173"/>
        <v>130</v>
      </c>
      <c r="W78" s="103">
        <f t="shared" si="174"/>
        <v>670</v>
      </c>
      <c r="X78" s="103">
        <f t="shared" si="174"/>
        <v>450</v>
      </c>
      <c r="Y78" s="103">
        <f t="shared" si="174"/>
        <v>350</v>
      </c>
      <c r="Z78" s="103">
        <f t="shared" si="174"/>
        <v>230</v>
      </c>
      <c r="AA78" s="97"/>
      <c r="AB78" s="102">
        <f t="shared" si="175"/>
        <v>160</v>
      </c>
      <c r="AC78" s="102">
        <f t="shared" si="176"/>
        <v>150</v>
      </c>
      <c r="AD78" s="102">
        <f t="shared" si="177"/>
        <v>140</v>
      </c>
      <c r="AE78" s="102">
        <f t="shared" si="178"/>
        <v>130</v>
      </c>
      <c r="AF78" s="104">
        <f t="shared" si="179"/>
        <v>530</v>
      </c>
      <c r="AG78" s="104">
        <f t="shared" si="180"/>
        <v>380</v>
      </c>
      <c r="AH78" s="104">
        <f t="shared" si="181"/>
        <v>310</v>
      </c>
      <c r="AI78" s="104">
        <f t="shared" si="182"/>
        <v>230</v>
      </c>
      <c r="AJ78" s="99">
        <f>'ĐẤT PNN'!I78-'ĐẤT NN'!P78</f>
        <v>750</v>
      </c>
    </row>
    <row r="79" spans="1:36" s="17" customFormat="1" ht="78.75" customHeight="1" x14ac:dyDescent="0.25">
      <c r="A79" s="92">
        <f t="shared" si="166"/>
        <v>74</v>
      </c>
      <c r="B79" s="92" t="str">
        <f>'ĐẤT PNN'!B79</f>
        <v>VT4</v>
      </c>
      <c r="C79" s="92" t="str">
        <f t="shared" si="167"/>
        <v>LT39NT</v>
      </c>
      <c r="D79" s="44" t="s">
        <v>89</v>
      </c>
      <c r="E79" s="44" t="s">
        <v>59</v>
      </c>
      <c r="F79" s="44" t="s">
        <v>103</v>
      </c>
      <c r="G79" s="44" t="s">
        <v>24</v>
      </c>
      <c r="H79" s="93" t="str">
        <f t="shared" si="150"/>
        <v>Xã Xuân ĐườngCác đường còn lạiVị trí 1200</v>
      </c>
      <c r="I79" s="100"/>
      <c r="J79" s="100"/>
      <c r="K79" s="140" t="str">
        <f>'ĐẤT PNN'!D79</f>
        <v>Các tuyến đường giao thông đấu nối trực tiếp ra Đường Bàu Cạn - Suối Trầu - Cẩm Đường đoạn từ Đường tỉnh 773 đến Giáp ranh xã Long Phước có hiện trạng là đường nhựa, bê tông xi măng:
- Có bề rộng từ ≥3m đến &lt;5m, cách đường giao thông &gt;1.000m.
- Có bề rộng &lt;3m, cách đường giao thông &gt;200m.</v>
      </c>
      <c r="L79" s="141"/>
      <c r="M79" s="142"/>
      <c r="N79" s="101">
        <f t="shared" si="168"/>
        <v>130</v>
      </c>
      <c r="O79" s="101">
        <f t="shared" si="169"/>
        <v>130</v>
      </c>
      <c r="P79" s="101">
        <v>230</v>
      </c>
      <c r="Q79" s="101">
        <v>230</v>
      </c>
      <c r="R79" s="76">
        <v>1.1299999999999999</v>
      </c>
      <c r="S79" s="102">
        <f t="shared" si="170"/>
        <v>200</v>
      </c>
      <c r="T79" s="102">
        <f t="shared" si="171"/>
        <v>180</v>
      </c>
      <c r="U79" s="102">
        <f t="shared" si="172"/>
        <v>160</v>
      </c>
      <c r="V79" s="102">
        <f t="shared" si="173"/>
        <v>130</v>
      </c>
      <c r="W79" s="103">
        <f t="shared" si="174"/>
        <v>670</v>
      </c>
      <c r="X79" s="103">
        <f t="shared" si="174"/>
        <v>450</v>
      </c>
      <c r="Y79" s="103">
        <f t="shared" si="174"/>
        <v>350</v>
      </c>
      <c r="Z79" s="103">
        <f t="shared" si="174"/>
        <v>230</v>
      </c>
      <c r="AA79" s="97"/>
      <c r="AB79" s="102">
        <f t="shared" si="175"/>
        <v>160</v>
      </c>
      <c r="AC79" s="102">
        <f t="shared" si="176"/>
        <v>150</v>
      </c>
      <c r="AD79" s="102">
        <f t="shared" si="177"/>
        <v>140</v>
      </c>
      <c r="AE79" s="102">
        <f t="shared" si="178"/>
        <v>130</v>
      </c>
      <c r="AF79" s="104">
        <f t="shared" si="179"/>
        <v>530</v>
      </c>
      <c r="AG79" s="104">
        <f t="shared" si="180"/>
        <v>380</v>
      </c>
      <c r="AH79" s="104">
        <f t="shared" si="181"/>
        <v>310</v>
      </c>
      <c r="AI79" s="104">
        <f t="shared" si="182"/>
        <v>230</v>
      </c>
      <c r="AJ79" s="99">
        <f>'ĐẤT PNN'!I79-'ĐẤT NN'!P79</f>
        <v>730</v>
      </c>
    </row>
    <row r="80" spans="1:36" s="17" customFormat="1" ht="110.25" customHeight="1" x14ac:dyDescent="0.25">
      <c r="A80" s="92">
        <f t="shared" si="166"/>
        <v>75</v>
      </c>
      <c r="B80" s="92" t="str">
        <f>'ĐẤT PNN'!B80</f>
        <v>VT2*0,8</v>
      </c>
      <c r="C80" s="92" t="str">
        <f t="shared" si="167"/>
        <v>LT39NT</v>
      </c>
      <c r="D80" s="44" t="s">
        <v>85</v>
      </c>
      <c r="E80" s="44" t="s">
        <v>59</v>
      </c>
      <c r="F80" s="44" t="s">
        <v>101</v>
      </c>
      <c r="G80" s="44" t="s">
        <v>24</v>
      </c>
      <c r="H80" s="93" t="str">
        <f t="shared" si="150"/>
        <v>Xã Xuân ĐườngCác đường còn lạiVị trí 1200</v>
      </c>
      <c r="I80" s="100"/>
      <c r="J80" s="100"/>
      <c r="K80" s="140" t="str">
        <f>'ĐẤT PNN'!D80</f>
        <v>Các tuyến đường giao thông không đấu nối trực tiếp và thông ra Đường Bàu Cạn - Suối Trầu - Cẩm Đường đoạn từ Đường tỉnh 773 đến Giáp ranh xã Long Phước có hiện trạng là đường nhựa, bê tông xi măng:
- Có bề rộng ≥5m, cách đường giao thông ≤1.000m.
- Có bề rộng từ ≥3m đến &lt;5m, cách đường giao thông ≤500m.</v>
      </c>
      <c r="L80" s="141"/>
      <c r="M80" s="142"/>
      <c r="N80" s="101">
        <f t="shared" si="168"/>
        <v>180</v>
      </c>
      <c r="O80" s="101">
        <f t="shared" si="169"/>
        <v>150</v>
      </c>
      <c r="P80" s="101">
        <v>450</v>
      </c>
      <c r="Q80" s="101">
        <v>380</v>
      </c>
      <c r="R80" s="76">
        <v>1.1299999999999999</v>
      </c>
      <c r="S80" s="102">
        <f t="shared" si="170"/>
        <v>200</v>
      </c>
      <c r="T80" s="102">
        <f t="shared" si="171"/>
        <v>180</v>
      </c>
      <c r="U80" s="102">
        <f t="shared" si="172"/>
        <v>160</v>
      </c>
      <c r="V80" s="102">
        <f t="shared" si="173"/>
        <v>130</v>
      </c>
      <c r="W80" s="103">
        <f t="shared" si="174"/>
        <v>670</v>
      </c>
      <c r="X80" s="103">
        <f t="shared" si="174"/>
        <v>450</v>
      </c>
      <c r="Y80" s="103">
        <f t="shared" si="174"/>
        <v>350</v>
      </c>
      <c r="Z80" s="103">
        <f t="shared" si="174"/>
        <v>230</v>
      </c>
      <c r="AA80" s="97"/>
      <c r="AB80" s="102">
        <f t="shared" si="175"/>
        <v>160</v>
      </c>
      <c r="AC80" s="102">
        <f t="shared" si="176"/>
        <v>150</v>
      </c>
      <c r="AD80" s="102">
        <f t="shared" si="177"/>
        <v>140</v>
      </c>
      <c r="AE80" s="102">
        <f t="shared" si="178"/>
        <v>130</v>
      </c>
      <c r="AF80" s="104">
        <f t="shared" si="179"/>
        <v>530</v>
      </c>
      <c r="AG80" s="104">
        <f t="shared" si="180"/>
        <v>380</v>
      </c>
      <c r="AH80" s="104">
        <f t="shared" si="181"/>
        <v>310</v>
      </c>
      <c r="AI80" s="104">
        <f t="shared" si="182"/>
        <v>230</v>
      </c>
      <c r="AJ80" s="99">
        <f>'ĐẤT PNN'!I80-'ĐẤT NN'!P80</f>
        <v>850</v>
      </c>
    </row>
    <row r="81" spans="1:36" s="17" customFormat="1" ht="126" customHeight="1" x14ac:dyDescent="0.25">
      <c r="A81" s="92">
        <f t="shared" si="166"/>
        <v>76</v>
      </c>
      <c r="B81" s="92" t="str">
        <f>'ĐẤT PNN'!B81</f>
        <v>VT3*0,8</v>
      </c>
      <c r="C81" s="92" t="str">
        <f t="shared" si="167"/>
        <v>LT39NT</v>
      </c>
      <c r="D81" s="44" t="s">
        <v>87</v>
      </c>
      <c r="E81" s="44" t="s">
        <v>59</v>
      </c>
      <c r="F81" s="44" t="s">
        <v>102</v>
      </c>
      <c r="G81" s="44" t="s">
        <v>24</v>
      </c>
      <c r="H81" s="93" t="str">
        <f t="shared" si="150"/>
        <v>Xã Xuân ĐườngCác đường còn lạiVị trí 1200</v>
      </c>
      <c r="I81" s="100"/>
      <c r="J81" s="100"/>
      <c r="K81" s="140" t="str">
        <f>'ĐẤT PNN'!D81</f>
        <v>Các tuyến đường giao thông không đấu nối trực tiếp và thông ra Đường Bàu Cạn - Suối Trầu - Cẩm Đường đoạn từ Đường tỉnh 773 đến Giáp ranh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L81" s="141"/>
      <c r="M81" s="142"/>
      <c r="N81" s="101">
        <f t="shared" si="168"/>
        <v>160</v>
      </c>
      <c r="O81" s="101">
        <f t="shared" si="169"/>
        <v>140</v>
      </c>
      <c r="P81" s="101">
        <v>350</v>
      </c>
      <c r="Q81" s="101">
        <v>310</v>
      </c>
      <c r="R81" s="76">
        <v>1.1299999999999999</v>
      </c>
      <c r="S81" s="102">
        <f t="shared" si="170"/>
        <v>200</v>
      </c>
      <c r="T81" s="102">
        <f t="shared" si="171"/>
        <v>180</v>
      </c>
      <c r="U81" s="102">
        <f t="shared" si="172"/>
        <v>160</v>
      </c>
      <c r="V81" s="102">
        <f t="shared" si="173"/>
        <v>130</v>
      </c>
      <c r="W81" s="103">
        <f t="shared" si="174"/>
        <v>670</v>
      </c>
      <c r="X81" s="103">
        <f t="shared" si="174"/>
        <v>450</v>
      </c>
      <c r="Y81" s="103">
        <f t="shared" si="174"/>
        <v>350</v>
      </c>
      <c r="Z81" s="103">
        <f t="shared" si="174"/>
        <v>230</v>
      </c>
      <c r="AA81" s="97"/>
      <c r="AB81" s="102">
        <f t="shared" si="175"/>
        <v>160</v>
      </c>
      <c r="AC81" s="102">
        <f t="shared" si="176"/>
        <v>150</v>
      </c>
      <c r="AD81" s="102">
        <f t="shared" si="177"/>
        <v>140</v>
      </c>
      <c r="AE81" s="102">
        <f t="shared" si="178"/>
        <v>130</v>
      </c>
      <c r="AF81" s="104">
        <f t="shared" si="179"/>
        <v>530</v>
      </c>
      <c r="AG81" s="104">
        <f t="shared" si="180"/>
        <v>380</v>
      </c>
      <c r="AH81" s="104">
        <f t="shared" si="181"/>
        <v>310</v>
      </c>
      <c r="AI81" s="104">
        <f t="shared" si="182"/>
        <v>230</v>
      </c>
      <c r="AJ81" s="99">
        <f>'ĐẤT PNN'!I81-'ĐẤT NN'!P81</f>
        <v>610</v>
      </c>
    </row>
    <row r="82" spans="1:36" s="17" customFormat="1" ht="78.75" customHeight="1" x14ac:dyDescent="0.25">
      <c r="A82" s="92">
        <f t="shared" si="166"/>
        <v>77</v>
      </c>
      <c r="B82" s="92" t="str">
        <f>'ĐẤT PNN'!B82</f>
        <v>VT4*0,8</v>
      </c>
      <c r="C82" s="92" t="str">
        <f t="shared" si="167"/>
        <v>LT39NT</v>
      </c>
      <c r="D82" s="44" t="s">
        <v>89</v>
      </c>
      <c r="E82" s="44" t="s">
        <v>59</v>
      </c>
      <c r="F82" s="44" t="s">
        <v>103</v>
      </c>
      <c r="G82" s="44" t="s">
        <v>24</v>
      </c>
      <c r="H82" s="93" t="str">
        <f t="shared" si="150"/>
        <v>Xã Xuân ĐườngCác đường còn lạiVị trí 1200</v>
      </c>
      <c r="I82" s="100"/>
      <c r="J82" s="100"/>
      <c r="K82" s="140" t="str">
        <f>'ĐẤT PNN'!D82</f>
        <v>Các tuyến đường giao thông không đấu nối trực tiếp và thông ra Đường Bàu Cạn - Suối Trầu - Cẩm Đường đoạn từ Đường tỉnh 773 đến Giáp ranh xã Long Phước có hiện trạng là đường nhựa, bê tông xi măng:
- Có bề rộng từ ≥3m đến &lt;5m, cách đường giao thông &gt;1.000m.
- Có bề rộng &lt;3m, cách đường giao thông &gt;200m.</v>
      </c>
      <c r="L82" s="141"/>
      <c r="M82" s="142"/>
      <c r="N82" s="101">
        <f t="shared" si="168"/>
        <v>130</v>
      </c>
      <c r="O82" s="101">
        <f t="shared" si="169"/>
        <v>130</v>
      </c>
      <c r="P82" s="101">
        <v>230</v>
      </c>
      <c r="Q82" s="101">
        <v>230</v>
      </c>
      <c r="R82" s="76">
        <v>1.1299999999999999</v>
      </c>
      <c r="S82" s="102">
        <f t="shared" si="170"/>
        <v>200</v>
      </c>
      <c r="T82" s="102">
        <f t="shared" si="171"/>
        <v>180</v>
      </c>
      <c r="U82" s="102">
        <f t="shared" si="172"/>
        <v>160</v>
      </c>
      <c r="V82" s="102">
        <f t="shared" si="173"/>
        <v>130</v>
      </c>
      <c r="W82" s="103">
        <f t="shared" si="174"/>
        <v>670</v>
      </c>
      <c r="X82" s="103">
        <f t="shared" si="174"/>
        <v>450</v>
      </c>
      <c r="Y82" s="103">
        <f t="shared" si="174"/>
        <v>350</v>
      </c>
      <c r="Z82" s="103">
        <f t="shared" si="174"/>
        <v>230</v>
      </c>
      <c r="AA82" s="97"/>
      <c r="AB82" s="102">
        <f t="shared" si="175"/>
        <v>160</v>
      </c>
      <c r="AC82" s="102">
        <f t="shared" si="176"/>
        <v>150</v>
      </c>
      <c r="AD82" s="102">
        <f t="shared" si="177"/>
        <v>140</v>
      </c>
      <c r="AE82" s="102">
        <f t="shared" si="178"/>
        <v>130</v>
      </c>
      <c r="AF82" s="104">
        <f t="shared" si="179"/>
        <v>530</v>
      </c>
      <c r="AG82" s="104">
        <f t="shared" si="180"/>
        <v>380</v>
      </c>
      <c r="AH82" s="104">
        <f t="shared" si="181"/>
        <v>310</v>
      </c>
      <c r="AI82" s="104">
        <f t="shared" si="182"/>
        <v>230</v>
      </c>
      <c r="AJ82" s="99">
        <f>'ĐẤT PNN'!I82-'ĐẤT NN'!P82</f>
        <v>610</v>
      </c>
    </row>
    <row r="83" spans="1:36" s="17" customFormat="1" ht="63" x14ac:dyDescent="0.25">
      <c r="A83" s="92">
        <f t="shared" si="166"/>
        <v>78</v>
      </c>
      <c r="B83" s="92" t="str">
        <f>'ĐẤT PNN'!B83</f>
        <v>LT42NT</v>
      </c>
      <c r="C83" s="92" t="str">
        <f>$B$83</f>
        <v>LT42NT</v>
      </c>
      <c r="D83" s="44" t="s">
        <v>82</v>
      </c>
      <c r="E83" s="44" t="s">
        <v>59</v>
      </c>
      <c r="F83" s="44" t="s">
        <v>100</v>
      </c>
      <c r="G83" s="44" t="s">
        <v>24</v>
      </c>
      <c r="H83" s="93" t="str">
        <f t="shared" si="150"/>
        <v>Xã Xuân ĐườngCác đường còn lạiVị trí 1200</v>
      </c>
      <c r="I83" s="73" t="s">
        <v>73</v>
      </c>
      <c r="J83" s="73" t="s">
        <v>74</v>
      </c>
      <c r="K83" s="94" t="str">
        <f>'ĐẤT PNN'!D83</f>
        <v>Đường Cầu Mên</v>
      </c>
      <c r="L83" s="94" t="str">
        <f>'ĐẤT PNN'!E83</f>
        <v>Đường Bàu Cạn - Suối Trầu - Cẩm Đường</v>
      </c>
      <c r="M83" s="94" t="str">
        <f>'ĐẤT PNN'!F83</f>
        <v>Giáp ranh xã Long Thành</v>
      </c>
      <c r="N83" s="70">
        <f>S83</f>
        <v>200</v>
      </c>
      <c r="O83" s="70">
        <f>AB83</f>
        <v>160</v>
      </c>
      <c r="P83" s="70">
        <v>670</v>
      </c>
      <c r="Q83" s="70">
        <v>530</v>
      </c>
      <c r="R83" s="76">
        <v>1.1299999999999999</v>
      </c>
      <c r="S83" s="95">
        <v>200</v>
      </c>
      <c r="T83" s="95">
        <v>180</v>
      </c>
      <c r="U83" s="95">
        <v>160</v>
      </c>
      <c r="V83" s="95">
        <v>130</v>
      </c>
      <c r="W83" s="96">
        <f>ROUND(S83*10/3,-1)</f>
        <v>670</v>
      </c>
      <c r="X83" s="96">
        <f>ROUND(T83*2.5,-1)</f>
        <v>450</v>
      </c>
      <c r="Y83" s="96">
        <f>ROUND(U83*2.2,-1)</f>
        <v>350</v>
      </c>
      <c r="Z83" s="96">
        <f>ROUND(V83*1.8,-1)</f>
        <v>230</v>
      </c>
      <c r="AA83" s="97">
        <v>3</v>
      </c>
      <c r="AB83" s="98">
        <v>160</v>
      </c>
      <c r="AC83" s="98">
        <v>150</v>
      </c>
      <c r="AD83" s="98">
        <v>140</v>
      </c>
      <c r="AE83" s="98">
        <v>130</v>
      </c>
      <c r="AF83" s="96">
        <f>ROUND(AB83*10/3,-1)</f>
        <v>530</v>
      </c>
      <c r="AG83" s="96">
        <f>ROUND(AC83*2.5,-1)</f>
        <v>380</v>
      </c>
      <c r="AH83" s="96">
        <f>ROUND(AD83*2.2,-1)</f>
        <v>310</v>
      </c>
      <c r="AI83" s="96">
        <f>ROUND(AE83*1.8,-1)</f>
        <v>230</v>
      </c>
      <c r="AJ83" s="99">
        <f>'ĐẤT PNN'!I83-'ĐẤT NN'!P83</f>
        <v>1930</v>
      </c>
    </row>
    <row r="84" spans="1:36" s="17" customFormat="1" ht="94.5" customHeight="1" x14ac:dyDescent="0.25">
      <c r="A84" s="92">
        <f t="shared" si="166"/>
        <v>79</v>
      </c>
      <c r="B84" s="92" t="str">
        <f>'ĐẤT PNN'!B84</f>
        <v>VT2</v>
      </c>
      <c r="C84" s="92" t="str">
        <f t="shared" ref="C84:C89" si="183">$B$83</f>
        <v>LT42NT</v>
      </c>
      <c r="D84" s="44" t="s">
        <v>85</v>
      </c>
      <c r="E84" s="44" t="s">
        <v>59</v>
      </c>
      <c r="F84" s="44" t="s">
        <v>101</v>
      </c>
      <c r="G84" s="44" t="s">
        <v>24</v>
      </c>
      <c r="H84" s="93" t="str">
        <f t="shared" si="150"/>
        <v>Xã Xuân ĐườngCác đường còn lạiVị trí 1200</v>
      </c>
      <c r="I84" s="100"/>
      <c r="J84" s="100"/>
      <c r="K84" s="140" t="str">
        <f>'ĐẤT PNN'!D84</f>
        <v>Các tuyến đường giao thông đấu nối trực tiếp ra Đường Cầu Mên đoạn từ Đường Bàu Cạn - Suối Trầu - Cẩm Đường đến Giáp ranh xã Long Thành có hiện trạng là đường nhựa, bê tông xi măng:
- Có bề rộng ≥5m, cách đường giao thông ≤1.000m.
- Có bề rộng từ ≥3m đến &lt;5m, cách đường giao thông ≤500m.</v>
      </c>
      <c r="L84" s="141"/>
      <c r="M84" s="142"/>
      <c r="N84" s="101">
        <f t="shared" ref="N84:N89" si="184">IF(B84="VT2",T84,IF(B84="VT3",U84,IF(B84="VT2*0,8",T84,IF(B84="VT3*0,8",U84,V84))))</f>
        <v>180</v>
      </c>
      <c r="O84" s="101">
        <f t="shared" ref="O84:O89" si="185">IF(B84="VT2",AC84,IF(B84="VT3",AD84,IF(B84="VT2*0,8",AC84,IF(B84="VT3*0,8",AD84,AE84))))</f>
        <v>150</v>
      </c>
      <c r="P84" s="101">
        <v>450</v>
      </c>
      <c r="Q84" s="101">
        <v>380</v>
      </c>
      <c r="R84" s="76">
        <v>1.1299999999999999</v>
      </c>
      <c r="S84" s="102">
        <f t="shared" ref="S84:S89" si="186">S83</f>
        <v>200</v>
      </c>
      <c r="T84" s="102">
        <f t="shared" ref="T84:T89" si="187">T83</f>
        <v>180</v>
      </c>
      <c r="U84" s="102">
        <f t="shared" ref="U84:U89" si="188">U83</f>
        <v>160</v>
      </c>
      <c r="V84" s="102">
        <f t="shared" ref="V84:V89" si="189">V83</f>
        <v>130</v>
      </c>
      <c r="W84" s="103">
        <f t="shared" ref="W84:Z89" si="190">W83</f>
        <v>670</v>
      </c>
      <c r="X84" s="103">
        <f t="shared" si="190"/>
        <v>450</v>
      </c>
      <c r="Y84" s="103">
        <f t="shared" si="190"/>
        <v>350</v>
      </c>
      <c r="Z84" s="103">
        <f t="shared" si="190"/>
        <v>230</v>
      </c>
      <c r="AA84" s="97"/>
      <c r="AB84" s="102">
        <f t="shared" ref="AB84:AB89" si="191">AB83</f>
        <v>160</v>
      </c>
      <c r="AC84" s="102">
        <f t="shared" ref="AC84:AC89" si="192">AC83</f>
        <v>150</v>
      </c>
      <c r="AD84" s="102">
        <f t="shared" ref="AD84:AD89" si="193">AD83</f>
        <v>140</v>
      </c>
      <c r="AE84" s="102">
        <f t="shared" ref="AE84:AE89" si="194">AE83</f>
        <v>130</v>
      </c>
      <c r="AF84" s="104">
        <f t="shared" ref="AF84:AF89" si="195">AF83</f>
        <v>530</v>
      </c>
      <c r="AG84" s="104">
        <f t="shared" ref="AG84:AG89" si="196">AG83</f>
        <v>380</v>
      </c>
      <c r="AH84" s="104">
        <f t="shared" ref="AH84:AH89" si="197">AH83</f>
        <v>310</v>
      </c>
      <c r="AI84" s="104">
        <f t="shared" ref="AI84:AI89" si="198">AI83</f>
        <v>230</v>
      </c>
      <c r="AJ84" s="99">
        <f>'ĐẤT PNN'!I84-'ĐẤT NN'!P84</f>
        <v>850</v>
      </c>
    </row>
    <row r="85" spans="1:36" s="17" customFormat="1" ht="110.25" customHeight="1" x14ac:dyDescent="0.25">
      <c r="A85" s="92">
        <f t="shared" si="166"/>
        <v>80</v>
      </c>
      <c r="B85" s="92" t="str">
        <f>'ĐẤT PNN'!B85</f>
        <v>VT3</v>
      </c>
      <c r="C85" s="92" t="str">
        <f t="shared" si="183"/>
        <v>LT42NT</v>
      </c>
      <c r="D85" s="44" t="s">
        <v>87</v>
      </c>
      <c r="E85" s="44" t="s">
        <v>59</v>
      </c>
      <c r="F85" s="44" t="s">
        <v>102</v>
      </c>
      <c r="G85" s="44" t="s">
        <v>24</v>
      </c>
      <c r="H85" s="93" t="str">
        <f t="shared" si="150"/>
        <v>Xã Xuân ĐườngCác đường còn lạiVị trí 1200</v>
      </c>
      <c r="I85" s="100"/>
      <c r="J85" s="100"/>
      <c r="K85" s="140" t="str">
        <f>'ĐẤT PNN'!D85</f>
        <v>Các tuyến đường giao thông đấu nối trực tiếp ra Đường Cầu Mên đoạn từ Đường Bàu Cạn - Suối Trầu - Cẩm Đường đến Giáp ranh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85" s="141"/>
      <c r="M85" s="142"/>
      <c r="N85" s="101">
        <f t="shared" si="184"/>
        <v>160</v>
      </c>
      <c r="O85" s="101">
        <f t="shared" si="185"/>
        <v>140</v>
      </c>
      <c r="P85" s="101">
        <v>350</v>
      </c>
      <c r="Q85" s="101">
        <v>310</v>
      </c>
      <c r="R85" s="76">
        <v>1.1299999999999999</v>
      </c>
      <c r="S85" s="102">
        <f t="shared" si="186"/>
        <v>200</v>
      </c>
      <c r="T85" s="102">
        <f t="shared" si="187"/>
        <v>180</v>
      </c>
      <c r="U85" s="102">
        <f t="shared" si="188"/>
        <v>160</v>
      </c>
      <c r="V85" s="102">
        <f t="shared" si="189"/>
        <v>130</v>
      </c>
      <c r="W85" s="103">
        <f t="shared" si="190"/>
        <v>670</v>
      </c>
      <c r="X85" s="103">
        <f t="shared" si="190"/>
        <v>450</v>
      </c>
      <c r="Y85" s="103">
        <f t="shared" si="190"/>
        <v>350</v>
      </c>
      <c r="Z85" s="103">
        <f t="shared" si="190"/>
        <v>230</v>
      </c>
      <c r="AA85" s="97"/>
      <c r="AB85" s="102">
        <f t="shared" si="191"/>
        <v>160</v>
      </c>
      <c r="AC85" s="102">
        <f t="shared" si="192"/>
        <v>150</v>
      </c>
      <c r="AD85" s="102">
        <f t="shared" si="193"/>
        <v>140</v>
      </c>
      <c r="AE85" s="102">
        <f t="shared" si="194"/>
        <v>130</v>
      </c>
      <c r="AF85" s="104">
        <f t="shared" si="195"/>
        <v>530</v>
      </c>
      <c r="AG85" s="104">
        <f t="shared" si="196"/>
        <v>380</v>
      </c>
      <c r="AH85" s="104">
        <f t="shared" si="197"/>
        <v>310</v>
      </c>
      <c r="AI85" s="104">
        <f t="shared" si="198"/>
        <v>230</v>
      </c>
      <c r="AJ85" s="99">
        <f>'ĐẤT PNN'!I85-'ĐẤT NN'!P85</f>
        <v>650</v>
      </c>
    </row>
    <row r="86" spans="1:36" s="17" customFormat="1" ht="78.75" customHeight="1" x14ac:dyDescent="0.25">
      <c r="A86" s="92">
        <f t="shared" si="166"/>
        <v>81</v>
      </c>
      <c r="B86" s="92" t="str">
        <f>'ĐẤT PNN'!B86</f>
        <v>VT4</v>
      </c>
      <c r="C86" s="92" t="str">
        <f t="shared" si="183"/>
        <v>LT42NT</v>
      </c>
      <c r="D86" s="44" t="s">
        <v>89</v>
      </c>
      <c r="E86" s="44" t="s">
        <v>59</v>
      </c>
      <c r="F86" s="44" t="s">
        <v>103</v>
      </c>
      <c r="G86" s="44" t="s">
        <v>24</v>
      </c>
      <c r="H86" s="93" t="str">
        <f t="shared" si="150"/>
        <v>Xã Xuân ĐườngCác đường còn lạiVị trí 1200</v>
      </c>
      <c r="I86" s="100"/>
      <c r="J86" s="100"/>
      <c r="K86" s="140" t="str">
        <f>'ĐẤT PNN'!D86</f>
        <v>Các tuyến đường giao thông đấu nối trực tiếp ra Đường Cầu Mên đoạn từ Đường Bàu Cạn - Suối Trầu - Cẩm Đường đến Giáp ranh xã Long Thành có hiện trạng là đường nhựa, bê tông xi măng:
- Có bề rộng từ ≥3m đến &lt;5m, cách đường giao thông &gt;1.000m.
- Có bề rộng &lt;3m, cách đường giao thông &gt;200m.</v>
      </c>
      <c r="L86" s="141"/>
      <c r="M86" s="142"/>
      <c r="N86" s="101">
        <f t="shared" si="184"/>
        <v>130</v>
      </c>
      <c r="O86" s="101">
        <f t="shared" si="185"/>
        <v>130</v>
      </c>
      <c r="P86" s="101">
        <v>230</v>
      </c>
      <c r="Q86" s="101">
        <v>230</v>
      </c>
      <c r="R86" s="76">
        <v>1.1299999999999999</v>
      </c>
      <c r="S86" s="102">
        <f t="shared" si="186"/>
        <v>200</v>
      </c>
      <c r="T86" s="102">
        <f t="shared" si="187"/>
        <v>180</v>
      </c>
      <c r="U86" s="102">
        <f t="shared" si="188"/>
        <v>160</v>
      </c>
      <c r="V86" s="102">
        <f t="shared" si="189"/>
        <v>130</v>
      </c>
      <c r="W86" s="103">
        <f t="shared" si="190"/>
        <v>670</v>
      </c>
      <c r="X86" s="103">
        <f t="shared" si="190"/>
        <v>450</v>
      </c>
      <c r="Y86" s="103">
        <f t="shared" si="190"/>
        <v>350</v>
      </c>
      <c r="Z86" s="103">
        <f t="shared" si="190"/>
        <v>230</v>
      </c>
      <c r="AA86" s="97"/>
      <c r="AB86" s="102">
        <f t="shared" si="191"/>
        <v>160</v>
      </c>
      <c r="AC86" s="102">
        <f t="shared" si="192"/>
        <v>150</v>
      </c>
      <c r="AD86" s="102">
        <f t="shared" si="193"/>
        <v>140</v>
      </c>
      <c r="AE86" s="102">
        <f t="shared" si="194"/>
        <v>130</v>
      </c>
      <c r="AF86" s="104">
        <f t="shared" si="195"/>
        <v>530</v>
      </c>
      <c r="AG86" s="104">
        <f t="shared" si="196"/>
        <v>380</v>
      </c>
      <c r="AH86" s="104">
        <f t="shared" si="197"/>
        <v>310</v>
      </c>
      <c r="AI86" s="104">
        <f t="shared" si="198"/>
        <v>230</v>
      </c>
      <c r="AJ86" s="99">
        <f>'ĐẤT PNN'!I86-'ĐẤT NN'!P86</f>
        <v>670</v>
      </c>
    </row>
    <row r="87" spans="1:36" s="17" customFormat="1" ht="94.5" customHeight="1" x14ac:dyDescent="0.25">
      <c r="A87" s="92">
        <f t="shared" si="166"/>
        <v>82</v>
      </c>
      <c r="B87" s="92" t="str">
        <f>'ĐẤT PNN'!B87</f>
        <v>VT2*0,8</v>
      </c>
      <c r="C87" s="92" t="str">
        <f t="shared" si="183"/>
        <v>LT42NT</v>
      </c>
      <c r="D87" s="44" t="s">
        <v>85</v>
      </c>
      <c r="E87" s="44" t="s">
        <v>59</v>
      </c>
      <c r="F87" s="44" t="s">
        <v>101</v>
      </c>
      <c r="G87" s="44" t="s">
        <v>24</v>
      </c>
      <c r="H87" s="93" t="str">
        <f t="shared" si="150"/>
        <v>Xã Xuân ĐườngCác đường còn lạiVị trí 1200</v>
      </c>
      <c r="I87" s="100"/>
      <c r="J87" s="100"/>
      <c r="K87" s="140" t="str">
        <f>'ĐẤT PNN'!D87</f>
        <v>Các tuyến đường giao thông không đấu nối trực tiếp và thông ra Đường Cầu Mên đoạn từ Đường Bàu Cạn - Suối Trầu - Cẩm Đường đến Giáp ranh xã Long Thành có hiện trạng là đường nhựa, bê tông xi măng:
- Có bề rộng ≥5m, cách đường giao thông ≤1.000m.
- Có bề rộng từ ≥3m đến &lt;5m, cách đường giao thông ≤500m.</v>
      </c>
      <c r="L87" s="141"/>
      <c r="M87" s="142"/>
      <c r="N87" s="101">
        <f t="shared" si="184"/>
        <v>180</v>
      </c>
      <c r="O87" s="101">
        <f t="shared" si="185"/>
        <v>150</v>
      </c>
      <c r="P87" s="101">
        <v>450</v>
      </c>
      <c r="Q87" s="101">
        <v>380</v>
      </c>
      <c r="R87" s="76">
        <v>1.1299999999999999</v>
      </c>
      <c r="S87" s="102">
        <f t="shared" si="186"/>
        <v>200</v>
      </c>
      <c r="T87" s="102">
        <f t="shared" si="187"/>
        <v>180</v>
      </c>
      <c r="U87" s="102">
        <f t="shared" si="188"/>
        <v>160</v>
      </c>
      <c r="V87" s="102">
        <f t="shared" si="189"/>
        <v>130</v>
      </c>
      <c r="W87" s="103">
        <f t="shared" si="190"/>
        <v>670</v>
      </c>
      <c r="X87" s="103">
        <f t="shared" si="190"/>
        <v>450</v>
      </c>
      <c r="Y87" s="103">
        <f t="shared" si="190"/>
        <v>350</v>
      </c>
      <c r="Z87" s="103">
        <f t="shared" si="190"/>
        <v>230</v>
      </c>
      <c r="AA87" s="97"/>
      <c r="AB87" s="102">
        <f t="shared" si="191"/>
        <v>160</v>
      </c>
      <c r="AC87" s="102">
        <f t="shared" si="192"/>
        <v>150</v>
      </c>
      <c r="AD87" s="102">
        <f t="shared" si="193"/>
        <v>140</v>
      </c>
      <c r="AE87" s="102">
        <f t="shared" si="194"/>
        <v>130</v>
      </c>
      <c r="AF87" s="104">
        <f t="shared" si="195"/>
        <v>530</v>
      </c>
      <c r="AG87" s="104">
        <f t="shared" si="196"/>
        <v>380</v>
      </c>
      <c r="AH87" s="104">
        <f t="shared" si="197"/>
        <v>310</v>
      </c>
      <c r="AI87" s="104">
        <f t="shared" si="198"/>
        <v>230</v>
      </c>
      <c r="AJ87" s="99">
        <f>'ĐẤT PNN'!I87-'ĐẤT NN'!P87</f>
        <v>750</v>
      </c>
    </row>
    <row r="88" spans="1:36" s="17" customFormat="1" ht="94.5" customHeight="1" x14ac:dyDescent="0.25">
      <c r="A88" s="92">
        <f t="shared" si="166"/>
        <v>83</v>
      </c>
      <c r="B88" s="92" t="str">
        <f>'ĐẤT PNN'!B88</f>
        <v>VT3*0,8</v>
      </c>
      <c r="C88" s="92" t="str">
        <f t="shared" si="183"/>
        <v>LT42NT</v>
      </c>
      <c r="D88" s="44" t="s">
        <v>87</v>
      </c>
      <c r="E88" s="44" t="s">
        <v>59</v>
      </c>
      <c r="F88" s="44" t="s">
        <v>102</v>
      </c>
      <c r="G88" s="44" t="s">
        <v>24</v>
      </c>
      <c r="H88" s="93" t="str">
        <f t="shared" si="150"/>
        <v>Xã Xuân ĐườngCác đường còn lạiVị trí 1200</v>
      </c>
      <c r="I88" s="100"/>
      <c r="J88" s="100"/>
      <c r="K88" s="140" t="str">
        <f>'ĐẤT PNN'!D88</f>
        <v>Các tuyến đường giao thông không đấu nối trực tiếp và thông ra Đường Cầu Mên đoạn từ Đường Bàu Cạn - Suối Trầu - Cẩm Đường đến Giáp ranh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88" s="141"/>
      <c r="M88" s="142"/>
      <c r="N88" s="101">
        <f t="shared" si="184"/>
        <v>160</v>
      </c>
      <c r="O88" s="101">
        <f t="shared" si="185"/>
        <v>140</v>
      </c>
      <c r="P88" s="101">
        <v>350</v>
      </c>
      <c r="Q88" s="101">
        <v>310</v>
      </c>
      <c r="R88" s="76">
        <v>1.1299999999999999</v>
      </c>
      <c r="S88" s="102">
        <f t="shared" si="186"/>
        <v>200</v>
      </c>
      <c r="T88" s="102">
        <f t="shared" si="187"/>
        <v>180</v>
      </c>
      <c r="U88" s="102">
        <f t="shared" si="188"/>
        <v>160</v>
      </c>
      <c r="V88" s="102">
        <f t="shared" si="189"/>
        <v>130</v>
      </c>
      <c r="W88" s="103">
        <f t="shared" si="190"/>
        <v>670</v>
      </c>
      <c r="X88" s="103">
        <f t="shared" si="190"/>
        <v>450</v>
      </c>
      <c r="Y88" s="103">
        <f t="shared" si="190"/>
        <v>350</v>
      </c>
      <c r="Z88" s="103">
        <f t="shared" si="190"/>
        <v>230</v>
      </c>
      <c r="AA88" s="97"/>
      <c r="AB88" s="102">
        <f t="shared" si="191"/>
        <v>160</v>
      </c>
      <c r="AC88" s="102">
        <f t="shared" si="192"/>
        <v>150</v>
      </c>
      <c r="AD88" s="102">
        <f t="shared" si="193"/>
        <v>140</v>
      </c>
      <c r="AE88" s="102">
        <f t="shared" si="194"/>
        <v>130</v>
      </c>
      <c r="AF88" s="104">
        <f t="shared" si="195"/>
        <v>530</v>
      </c>
      <c r="AG88" s="104">
        <f t="shared" si="196"/>
        <v>380</v>
      </c>
      <c r="AH88" s="104">
        <f t="shared" si="197"/>
        <v>310</v>
      </c>
      <c r="AI88" s="104">
        <f t="shared" si="198"/>
        <v>230</v>
      </c>
      <c r="AJ88" s="99">
        <f>'ĐẤT PNN'!I88-'ĐẤT NN'!P88</f>
        <v>550</v>
      </c>
    </row>
    <row r="89" spans="1:36" s="17" customFormat="1" ht="78.75" customHeight="1" x14ac:dyDescent="0.25">
      <c r="A89" s="92">
        <f t="shared" si="166"/>
        <v>84</v>
      </c>
      <c r="B89" s="92" t="str">
        <f>'ĐẤT PNN'!B89</f>
        <v>VT4*0,8</v>
      </c>
      <c r="C89" s="92" t="str">
        <f t="shared" si="183"/>
        <v>LT42NT</v>
      </c>
      <c r="D89" s="44" t="s">
        <v>89</v>
      </c>
      <c r="E89" s="44" t="s">
        <v>59</v>
      </c>
      <c r="F89" s="44" t="s">
        <v>103</v>
      </c>
      <c r="G89" s="44" t="s">
        <v>24</v>
      </c>
      <c r="H89" s="93" t="str">
        <f t="shared" si="150"/>
        <v>Xã Xuân ĐườngCác đường còn lạiVị trí 1200</v>
      </c>
      <c r="I89" s="100"/>
      <c r="J89" s="100"/>
      <c r="K89" s="140" t="str">
        <f>'ĐẤT PNN'!D89</f>
        <v>Các tuyến đường giao thông không đấu nối trực tiếp và thông ra Đường Cầu Mên đoạn từ Đường Bàu Cạn - Suối Trầu - Cẩm Đường đến Giáp ranh xã Long Thành có hiện trạng là đường nhựa, bê tông xi măng:
- Có bề rộng từ ≥3m đến &lt;5m, cách đường giao thông &gt;1.000m.
- Có bề rộng &lt;3m, cách đường giao thông &gt;200m.</v>
      </c>
      <c r="L89" s="141"/>
      <c r="M89" s="142"/>
      <c r="N89" s="101">
        <f t="shared" si="184"/>
        <v>130</v>
      </c>
      <c r="O89" s="101">
        <f t="shared" si="185"/>
        <v>130</v>
      </c>
      <c r="P89" s="101">
        <v>230</v>
      </c>
      <c r="Q89" s="101">
        <v>230</v>
      </c>
      <c r="R89" s="76">
        <v>1.1299999999999999</v>
      </c>
      <c r="S89" s="102">
        <f t="shared" si="186"/>
        <v>200</v>
      </c>
      <c r="T89" s="102">
        <f t="shared" si="187"/>
        <v>180</v>
      </c>
      <c r="U89" s="102">
        <f t="shared" si="188"/>
        <v>160</v>
      </c>
      <c r="V89" s="102">
        <f t="shared" si="189"/>
        <v>130</v>
      </c>
      <c r="W89" s="103">
        <f t="shared" si="190"/>
        <v>670</v>
      </c>
      <c r="X89" s="103">
        <f t="shared" si="190"/>
        <v>450</v>
      </c>
      <c r="Y89" s="103">
        <f t="shared" si="190"/>
        <v>350</v>
      </c>
      <c r="Z89" s="103">
        <f t="shared" si="190"/>
        <v>230</v>
      </c>
      <c r="AA89" s="97"/>
      <c r="AB89" s="102">
        <f t="shared" si="191"/>
        <v>160</v>
      </c>
      <c r="AC89" s="102">
        <f t="shared" si="192"/>
        <v>150</v>
      </c>
      <c r="AD89" s="102">
        <f t="shared" si="193"/>
        <v>140</v>
      </c>
      <c r="AE89" s="102">
        <f t="shared" si="194"/>
        <v>130</v>
      </c>
      <c r="AF89" s="104">
        <f t="shared" si="195"/>
        <v>530</v>
      </c>
      <c r="AG89" s="104">
        <f t="shared" si="196"/>
        <v>380</v>
      </c>
      <c r="AH89" s="104">
        <f t="shared" si="197"/>
        <v>310</v>
      </c>
      <c r="AI89" s="104">
        <f t="shared" si="198"/>
        <v>230</v>
      </c>
      <c r="AJ89" s="99">
        <f>'ĐẤT PNN'!I89-'ĐẤT NN'!P89</f>
        <v>610</v>
      </c>
    </row>
  </sheetData>
  <autoFilter ref="A5:AK89" xr:uid="{322743B0-3787-407F-BD51-422107DAF1CD}"/>
  <mergeCells count="79">
    <mergeCell ref="K63:M63"/>
    <mergeCell ref="K35:M35"/>
    <mergeCell ref="K36:M36"/>
    <mergeCell ref="K37:M37"/>
    <mergeCell ref="K38:M38"/>
    <mergeCell ref="K39:M39"/>
    <mergeCell ref="K42:M42"/>
    <mergeCell ref="K61:M61"/>
    <mergeCell ref="K58:M58"/>
    <mergeCell ref="K59:M59"/>
    <mergeCell ref="K54:M54"/>
    <mergeCell ref="K40:M40"/>
    <mergeCell ref="K28:M28"/>
    <mergeCell ref="K49:M49"/>
    <mergeCell ref="K50:M50"/>
    <mergeCell ref="K51:M51"/>
    <mergeCell ref="K29:M29"/>
    <mergeCell ref="K30:M30"/>
    <mergeCell ref="K31:M31"/>
    <mergeCell ref="K32:M32"/>
    <mergeCell ref="K33:M33"/>
    <mergeCell ref="K56:M56"/>
    <mergeCell ref="K57:M57"/>
    <mergeCell ref="K43:M43"/>
    <mergeCell ref="K44:M44"/>
    <mergeCell ref="K45:M45"/>
    <mergeCell ref="K46:M46"/>
    <mergeCell ref="K47:M47"/>
    <mergeCell ref="K52:M52"/>
    <mergeCell ref="K72:M72"/>
    <mergeCell ref="K73:M73"/>
    <mergeCell ref="K74:M74"/>
    <mergeCell ref="K75:M75"/>
    <mergeCell ref="K89:M89"/>
    <mergeCell ref="K77:M77"/>
    <mergeCell ref="K78:M78"/>
    <mergeCell ref="K79:M79"/>
    <mergeCell ref="K80:M80"/>
    <mergeCell ref="K81:M81"/>
    <mergeCell ref="K82:M82"/>
    <mergeCell ref="K84:M84"/>
    <mergeCell ref="K85:M85"/>
    <mergeCell ref="K86:M86"/>
    <mergeCell ref="K88:M88"/>
    <mergeCell ref="K87:M87"/>
    <mergeCell ref="K71:M71"/>
    <mergeCell ref="K70:M70"/>
    <mergeCell ref="K68:M68"/>
    <mergeCell ref="K66:M66"/>
    <mergeCell ref="K67:M67"/>
    <mergeCell ref="K64:M64"/>
    <mergeCell ref="K65:M65"/>
    <mergeCell ref="K26:M26"/>
    <mergeCell ref="K14:M14"/>
    <mergeCell ref="K15:M15"/>
    <mergeCell ref="K16:M16"/>
    <mergeCell ref="K17:M17"/>
    <mergeCell ref="K18:M18"/>
    <mergeCell ref="K19:M19"/>
    <mergeCell ref="K21:M21"/>
    <mergeCell ref="K22:M22"/>
    <mergeCell ref="K23:M23"/>
    <mergeCell ref="K24:M24"/>
    <mergeCell ref="K25:M25"/>
    <mergeCell ref="K53:M53"/>
    <mergeCell ref="K60:M60"/>
    <mergeCell ref="K12:M12"/>
    <mergeCell ref="K7:M7"/>
    <mergeCell ref="K8:M8"/>
    <mergeCell ref="K9:M9"/>
    <mergeCell ref="K10:M10"/>
    <mergeCell ref="K11:M11"/>
    <mergeCell ref="A1:R2"/>
    <mergeCell ref="N4:N5"/>
    <mergeCell ref="O4:O5"/>
    <mergeCell ref="P4:P5"/>
    <mergeCell ref="Q4:Q5"/>
    <mergeCell ref="R4:R5"/>
    <mergeCell ref="A3:R3"/>
  </mergeCells>
  <printOptions horizontalCentered="1" verticalCentered="1"/>
  <pageMargins left="0.2" right="0.2" top="0.2" bottom="0.2" header="0.2" footer="0.2"/>
  <pageSetup paperSize="9" scale="82"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2026-04-10T16:22:52Z</cp:lastPrinted>
  <dcterms:created xsi:type="dcterms:W3CDTF">2025-08-18T04:18:15Z</dcterms:created>
  <dcterms:modified xsi:type="dcterms:W3CDTF">2026-04-16T08:45:23Z</dcterms:modified>
</cp:coreProperties>
</file>